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ocurement\Contracts\1 Contracts_Frameworks\Clothing Framework 2022\01 Tender Pack\Lot 3\"/>
    </mc:Choice>
  </mc:AlternateContent>
  <xr:revisionPtr revIDLastSave="0" documentId="13_ncr:1_{2BCD47AE-12AB-4535-B023-06234BB5403D}" xr6:coauthVersionLast="36" xr6:coauthVersionMax="36" xr10:uidLastSave="{00000000-0000-0000-0000-000000000000}"/>
  <bookViews>
    <workbookView xWindow="0" yWindow="0" windowWidth="19200" windowHeight="6930" activeTab="1" xr2:uid="{00000000-000D-0000-FFFF-FFFF00000000}"/>
  </bookViews>
  <sheets>
    <sheet name="Instructions" sheetId="2" r:id="rId1"/>
    <sheet name="Lot 3" sheetId="1" r:id="rId2"/>
  </sheets>
  <definedNames>
    <definedName name="_xlnm._FilterDatabase" localSheetId="1" hidden="1">'Lot 3'!$A$2:$U$6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Y26" i="1" l="1"/>
  <c r="AX26" i="1"/>
  <c r="AW26" i="1"/>
  <c r="AS26" i="1"/>
  <c r="AR26" i="1"/>
  <c r="AQ26" i="1"/>
  <c r="AM26" i="1"/>
  <c r="AL26" i="1"/>
  <c r="AK26" i="1"/>
  <c r="AG26" i="1"/>
  <c r="AF26" i="1"/>
  <c r="AE26" i="1"/>
  <c r="AA26" i="1"/>
  <c r="Z26" i="1"/>
  <c r="Y26" i="1"/>
  <c r="AY25" i="1"/>
  <c r="AX25" i="1"/>
  <c r="AW25" i="1"/>
  <c r="AS25" i="1"/>
  <c r="AR25" i="1"/>
  <c r="AQ25" i="1"/>
  <c r="AM25" i="1"/>
  <c r="AL25" i="1"/>
  <c r="AK25" i="1"/>
  <c r="AG25" i="1"/>
  <c r="AF25" i="1"/>
  <c r="AE25" i="1"/>
  <c r="AA25" i="1"/>
  <c r="Z25" i="1"/>
  <c r="Y25" i="1"/>
  <c r="AY24" i="1"/>
  <c r="AX24" i="1"/>
  <c r="AW24" i="1"/>
  <c r="AS24" i="1"/>
  <c r="AR24" i="1"/>
  <c r="AQ24" i="1"/>
  <c r="AM24" i="1"/>
  <c r="AL24" i="1"/>
  <c r="AK24" i="1"/>
  <c r="AG24" i="1"/>
  <c r="AF24" i="1"/>
  <c r="AE24" i="1"/>
  <c r="AA24" i="1"/>
  <c r="Z24" i="1"/>
  <c r="Y24" i="1"/>
  <c r="AY23" i="1"/>
  <c r="AX23" i="1"/>
  <c r="AW23" i="1"/>
  <c r="AS23" i="1"/>
  <c r="AR23" i="1"/>
  <c r="AQ23" i="1"/>
  <c r="AM23" i="1"/>
  <c r="BB23" i="1" s="1"/>
  <c r="AL23" i="1"/>
  <c r="AK23" i="1"/>
  <c r="AG23" i="1"/>
  <c r="AF23" i="1"/>
  <c r="BA23" i="1" s="1"/>
  <c r="AE23" i="1"/>
  <c r="AA23" i="1"/>
  <c r="Z23" i="1"/>
  <c r="Y23" i="1"/>
  <c r="AY22" i="1"/>
  <c r="AX22" i="1"/>
  <c r="AW22" i="1"/>
  <c r="AS22" i="1"/>
  <c r="AR22" i="1"/>
  <c r="AQ22" i="1"/>
  <c r="AM22" i="1"/>
  <c r="AL22" i="1"/>
  <c r="AK22" i="1"/>
  <c r="AG22" i="1"/>
  <c r="AF22" i="1"/>
  <c r="AE22" i="1"/>
  <c r="AA22" i="1"/>
  <c r="Z22" i="1"/>
  <c r="Y22" i="1"/>
  <c r="AY21" i="1"/>
  <c r="AX21" i="1"/>
  <c r="AW21" i="1"/>
  <c r="AS21" i="1"/>
  <c r="AR21" i="1"/>
  <c r="AQ21" i="1"/>
  <c r="AM21" i="1"/>
  <c r="AL21" i="1"/>
  <c r="AK21" i="1"/>
  <c r="AG21" i="1"/>
  <c r="AF21" i="1"/>
  <c r="AE21" i="1"/>
  <c r="AA21" i="1"/>
  <c r="Z21" i="1"/>
  <c r="Y21" i="1"/>
  <c r="AY20" i="1"/>
  <c r="AX20" i="1"/>
  <c r="AW20" i="1"/>
  <c r="AS20" i="1"/>
  <c r="AR20" i="1"/>
  <c r="AQ20" i="1"/>
  <c r="AM20" i="1"/>
  <c r="AL20" i="1"/>
  <c r="AK20" i="1"/>
  <c r="AG20" i="1"/>
  <c r="AF20" i="1"/>
  <c r="AE20" i="1"/>
  <c r="AA20" i="1"/>
  <c r="Z20" i="1"/>
  <c r="Y20" i="1"/>
  <c r="AY19" i="1"/>
  <c r="AX19" i="1"/>
  <c r="AW19" i="1"/>
  <c r="AS19" i="1"/>
  <c r="AR19" i="1"/>
  <c r="AQ19" i="1"/>
  <c r="AM19" i="1"/>
  <c r="BB19" i="1" s="1"/>
  <c r="AL19" i="1"/>
  <c r="AK19" i="1"/>
  <c r="AG19" i="1"/>
  <c r="AF19" i="1"/>
  <c r="BA19" i="1" s="1"/>
  <c r="AE19" i="1"/>
  <c r="AA19" i="1"/>
  <c r="Z19" i="1"/>
  <c r="Y19" i="1"/>
  <c r="AY18" i="1"/>
  <c r="AX18" i="1"/>
  <c r="AW18" i="1"/>
  <c r="AS18" i="1"/>
  <c r="AR18" i="1"/>
  <c r="AQ18" i="1"/>
  <c r="AM18" i="1"/>
  <c r="AL18" i="1"/>
  <c r="AK18" i="1"/>
  <c r="AG18" i="1"/>
  <c r="AF18" i="1"/>
  <c r="AE18" i="1"/>
  <c r="AA18" i="1"/>
  <c r="Z18" i="1"/>
  <c r="Y18" i="1"/>
  <c r="AY17" i="1"/>
  <c r="AX17" i="1"/>
  <c r="AW17" i="1"/>
  <c r="AS17" i="1"/>
  <c r="AR17" i="1"/>
  <c r="AQ17" i="1"/>
  <c r="AM17" i="1"/>
  <c r="AL17" i="1"/>
  <c r="AK17" i="1"/>
  <c r="AG17" i="1"/>
  <c r="AF17" i="1"/>
  <c r="AE17" i="1"/>
  <c r="AA17" i="1"/>
  <c r="Z17" i="1"/>
  <c r="Y17" i="1"/>
  <c r="AY16" i="1"/>
  <c r="AX16" i="1"/>
  <c r="AW16" i="1"/>
  <c r="AS16" i="1"/>
  <c r="AR16" i="1"/>
  <c r="AQ16" i="1"/>
  <c r="AM16" i="1"/>
  <c r="AL16" i="1"/>
  <c r="AK16" i="1"/>
  <c r="AG16" i="1"/>
  <c r="AF16" i="1"/>
  <c r="AE16" i="1"/>
  <c r="AA16" i="1"/>
  <c r="Z16" i="1"/>
  <c r="Y16" i="1"/>
  <c r="AY15" i="1"/>
  <c r="AX15" i="1"/>
  <c r="AW15" i="1"/>
  <c r="AS15" i="1"/>
  <c r="AR15" i="1"/>
  <c r="AQ15" i="1"/>
  <c r="AM15" i="1"/>
  <c r="BB15" i="1" s="1"/>
  <c r="AL15" i="1"/>
  <c r="AK15" i="1"/>
  <c r="AG15" i="1"/>
  <c r="AF15" i="1"/>
  <c r="BA15" i="1" s="1"/>
  <c r="AE15" i="1"/>
  <c r="AA15" i="1"/>
  <c r="Z15" i="1"/>
  <c r="Y15" i="1"/>
  <c r="AY14" i="1"/>
  <c r="AX14" i="1"/>
  <c r="AW14" i="1"/>
  <c r="AS14" i="1"/>
  <c r="AR14" i="1"/>
  <c r="AQ14" i="1"/>
  <c r="AM14" i="1"/>
  <c r="AL14" i="1"/>
  <c r="AK14" i="1"/>
  <c r="AG14" i="1"/>
  <c r="AF14" i="1"/>
  <c r="AE14" i="1"/>
  <c r="AA14" i="1"/>
  <c r="Z14" i="1"/>
  <c r="Y14" i="1"/>
  <c r="AY13" i="1"/>
  <c r="AX13" i="1"/>
  <c r="AW13" i="1"/>
  <c r="AS13" i="1"/>
  <c r="AR13" i="1"/>
  <c r="AQ13" i="1"/>
  <c r="AM13" i="1"/>
  <c r="AL13" i="1"/>
  <c r="AK13" i="1"/>
  <c r="AG13" i="1"/>
  <c r="AF13" i="1"/>
  <c r="AE13" i="1"/>
  <c r="AA13" i="1"/>
  <c r="Z13" i="1"/>
  <c r="Y13" i="1"/>
  <c r="AY12" i="1"/>
  <c r="AX12" i="1"/>
  <c r="AW12" i="1"/>
  <c r="AS12" i="1"/>
  <c r="AR12" i="1"/>
  <c r="AQ12" i="1"/>
  <c r="AM12" i="1"/>
  <c r="AL12" i="1"/>
  <c r="AK12" i="1"/>
  <c r="AG12" i="1"/>
  <c r="AF12" i="1"/>
  <c r="AE12" i="1"/>
  <c r="AA12" i="1"/>
  <c r="Z12" i="1"/>
  <c r="Y12" i="1"/>
  <c r="AY11" i="1"/>
  <c r="AX11" i="1"/>
  <c r="AW11" i="1"/>
  <c r="AS11" i="1"/>
  <c r="AR11" i="1"/>
  <c r="AQ11" i="1"/>
  <c r="AM11" i="1"/>
  <c r="BB11" i="1" s="1"/>
  <c r="AL11" i="1"/>
  <c r="AK11" i="1"/>
  <c r="AG11" i="1"/>
  <c r="AF11" i="1"/>
  <c r="BA11" i="1" s="1"/>
  <c r="AE11" i="1"/>
  <c r="AA11" i="1"/>
  <c r="Z11" i="1"/>
  <c r="Y11" i="1"/>
  <c r="AY10" i="1"/>
  <c r="AX10" i="1"/>
  <c r="AW10" i="1"/>
  <c r="AS10" i="1"/>
  <c r="AR10" i="1"/>
  <c r="AQ10" i="1"/>
  <c r="AM10" i="1"/>
  <c r="AL10" i="1"/>
  <c r="AK10" i="1"/>
  <c r="AG10" i="1"/>
  <c r="AF10" i="1"/>
  <c r="AE10" i="1"/>
  <c r="AA10" i="1"/>
  <c r="Z10" i="1"/>
  <c r="Y10" i="1"/>
  <c r="AY9" i="1"/>
  <c r="AX9" i="1"/>
  <c r="AW9" i="1"/>
  <c r="AS9" i="1"/>
  <c r="AR9" i="1"/>
  <c r="AQ9" i="1"/>
  <c r="AM9" i="1"/>
  <c r="AL9" i="1"/>
  <c r="AK9" i="1"/>
  <c r="AG9" i="1"/>
  <c r="AF9" i="1"/>
  <c r="AE9" i="1"/>
  <c r="AA9" i="1"/>
  <c r="Z9" i="1"/>
  <c r="Y9" i="1"/>
  <c r="AY8" i="1"/>
  <c r="AX8" i="1"/>
  <c r="AW8" i="1"/>
  <c r="AS8" i="1"/>
  <c r="AR8" i="1"/>
  <c r="AQ8" i="1"/>
  <c r="AM8" i="1"/>
  <c r="AL8" i="1"/>
  <c r="AK8" i="1"/>
  <c r="AG8" i="1"/>
  <c r="AF8" i="1"/>
  <c r="AE8" i="1"/>
  <c r="AA8" i="1"/>
  <c r="Z8" i="1"/>
  <c r="Y8" i="1"/>
  <c r="AY7" i="1"/>
  <c r="AX7" i="1"/>
  <c r="AW7" i="1"/>
  <c r="AS7" i="1"/>
  <c r="AR7" i="1"/>
  <c r="AQ7" i="1"/>
  <c r="AM7" i="1"/>
  <c r="BB7" i="1" s="1"/>
  <c r="AL7" i="1"/>
  <c r="AK7" i="1"/>
  <c r="AG7" i="1"/>
  <c r="AF7" i="1"/>
  <c r="BA7" i="1" s="1"/>
  <c r="AE7" i="1"/>
  <c r="AA7" i="1"/>
  <c r="Z7" i="1"/>
  <c r="Y7" i="1"/>
  <c r="BA8" i="1" l="1"/>
  <c r="AZ23" i="1"/>
  <c r="BA24" i="1"/>
  <c r="AZ8" i="1"/>
  <c r="BB8" i="1"/>
  <c r="AZ12" i="1"/>
  <c r="BB12" i="1"/>
  <c r="AZ16" i="1"/>
  <c r="BA16" i="1"/>
  <c r="BB16" i="1"/>
  <c r="AZ20" i="1"/>
  <c r="BA20" i="1"/>
  <c r="BB20" i="1"/>
  <c r="AZ24" i="1"/>
  <c r="BB24" i="1"/>
  <c r="AZ11" i="1"/>
  <c r="BA9" i="1"/>
  <c r="BB9" i="1"/>
  <c r="AZ9" i="1"/>
  <c r="BA10" i="1"/>
  <c r="BA13" i="1"/>
  <c r="BB13" i="1"/>
  <c r="AZ13" i="1"/>
  <c r="BA14" i="1"/>
  <c r="BA17" i="1"/>
  <c r="BB17" i="1"/>
  <c r="AZ17" i="1"/>
  <c r="BA21" i="1"/>
  <c r="BB21" i="1"/>
  <c r="AZ21" i="1"/>
  <c r="BA25" i="1"/>
  <c r="BB25" i="1"/>
  <c r="AZ25" i="1"/>
  <c r="BA26" i="1"/>
  <c r="AZ7" i="1"/>
  <c r="BA12" i="1"/>
  <c r="AZ15" i="1"/>
  <c r="AZ19" i="1"/>
  <c r="AZ10" i="1"/>
  <c r="BB10" i="1"/>
  <c r="AZ14" i="1"/>
  <c r="BB14" i="1"/>
  <c r="AZ18" i="1"/>
  <c r="BA18" i="1"/>
  <c r="BB18" i="1"/>
  <c r="AZ22" i="1"/>
  <c r="BA22" i="1"/>
  <c r="BB22" i="1"/>
  <c r="AZ26" i="1"/>
  <c r="BB26" i="1"/>
  <c r="AY6" i="1"/>
  <c r="AX6" i="1"/>
  <c r="AW6" i="1"/>
  <c r="AS6" i="1"/>
  <c r="AR6" i="1"/>
  <c r="AQ6" i="1"/>
  <c r="AM6" i="1"/>
  <c r="AL6" i="1"/>
  <c r="AK6" i="1"/>
  <c r="AG6" i="1"/>
  <c r="AF6" i="1"/>
  <c r="AE6" i="1"/>
  <c r="AA6" i="1"/>
  <c r="Z6" i="1"/>
  <c r="Y6" i="1"/>
  <c r="AY5" i="1"/>
  <c r="AX5" i="1"/>
  <c r="AW5" i="1"/>
  <c r="AS5" i="1"/>
  <c r="AR5" i="1"/>
  <c r="AQ5" i="1"/>
  <c r="AM5" i="1"/>
  <c r="AL5" i="1"/>
  <c r="AK5" i="1"/>
  <c r="AG5" i="1"/>
  <c r="AF5" i="1"/>
  <c r="AE5" i="1"/>
  <c r="AA5" i="1"/>
  <c r="Z5" i="1"/>
  <c r="Y5" i="1"/>
  <c r="AY4" i="1"/>
  <c r="AX4" i="1"/>
  <c r="AW4" i="1"/>
  <c r="AS4" i="1"/>
  <c r="AR4" i="1"/>
  <c r="AQ4" i="1"/>
  <c r="AM4" i="1"/>
  <c r="AL4" i="1"/>
  <c r="AK4" i="1"/>
  <c r="AG4" i="1"/>
  <c r="AF4" i="1"/>
  <c r="AE4" i="1"/>
  <c r="AA4" i="1"/>
  <c r="Z4" i="1"/>
  <c r="Y4" i="1"/>
  <c r="AY3" i="1"/>
  <c r="AX3" i="1"/>
  <c r="AW3" i="1"/>
  <c r="AS3" i="1"/>
  <c r="AR3" i="1"/>
  <c r="AQ3" i="1"/>
  <c r="AM3" i="1"/>
  <c r="AL3" i="1"/>
  <c r="AK3" i="1"/>
  <c r="AG3" i="1"/>
  <c r="AF3" i="1"/>
  <c r="AE3" i="1"/>
  <c r="AA3" i="1"/>
  <c r="Z3" i="1"/>
  <c r="Y3" i="1"/>
  <c r="BA3" i="1" l="1"/>
  <c r="BA4" i="1"/>
  <c r="BB4" i="1"/>
  <c r="AZ6" i="1"/>
  <c r="AZ3" i="1"/>
  <c r="BB5" i="1"/>
  <c r="BB3" i="1"/>
  <c r="BA5" i="1"/>
  <c r="AZ5" i="1"/>
  <c r="AZ4" i="1"/>
  <c r="BA6" i="1"/>
  <c r="BB6" i="1"/>
</calcChain>
</file>

<file path=xl/sharedStrings.xml><?xml version="1.0" encoding="utf-8"?>
<sst xmlns="http://schemas.openxmlformats.org/spreadsheetml/2006/main" count="452" uniqueCount="111">
  <si>
    <t>Sample Req’d</t>
  </si>
  <si>
    <t>Embroidered logos</t>
  </si>
  <si>
    <t>Standard sizing</t>
  </si>
  <si>
    <t>Department / Area</t>
  </si>
  <si>
    <t>Plymouth Marjon University logo</t>
  </si>
  <si>
    <t>Yes</t>
  </si>
  <si>
    <t>M</t>
  </si>
  <si>
    <t>Sample Size</t>
  </si>
  <si>
    <t>Colour / Specification</t>
  </si>
  <si>
    <t>Black</t>
  </si>
  <si>
    <t>8 - 18</t>
  </si>
  <si>
    <t>N/A</t>
  </si>
  <si>
    <t>White</t>
  </si>
  <si>
    <t>S-3XL</t>
  </si>
  <si>
    <t>Hi-Viz Jacket (Female)</t>
  </si>
  <si>
    <t>Hi-Viz Jacket (Male)</t>
  </si>
  <si>
    <t>Security</t>
  </si>
  <si>
    <t>14</t>
  </si>
  <si>
    <t xml:space="preserve">Apron for front of house </t>
  </si>
  <si>
    <t>S-LX</t>
  </si>
  <si>
    <t>Chartwells</t>
  </si>
  <si>
    <t>No</t>
  </si>
  <si>
    <t>Logo Position</t>
  </si>
  <si>
    <t>Front Left Chest</t>
  </si>
  <si>
    <t>Front Left Chest, Directly beneath the Logo</t>
  </si>
  <si>
    <t xml:space="preserve">Text Colour </t>
  </si>
  <si>
    <t>Text Printed</t>
  </si>
  <si>
    <t>Text Position</t>
  </si>
  <si>
    <t>directly below Logo</t>
  </si>
  <si>
    <t>Staff / student Use</t>
  </si>
  <si>
    <t>smt lead</t>
  </si>
  <si>
    <t>department Lead</t>
  </si>
  <si>
    <t>Rachel Oxenham</t>
  </si>
  <si>
    <t>Contractor</t>
  </si>
  <si>
    <t>Marjon</t>
  </si>
  <si>
    <t>Staff</t>
  </si>
  <si>
    <t>Simon Arthurs</t>
  </si>
  <si>
    <t>John Chadwick</t>
  </si>
  <si>
    <t>Plymouth Marjon University logo (in black)</t>
  </si>
  <si>
    <t>yellow</t>
  </si>
  <si>
    <t>s to xxl</t>
  </si>
  <si>
    <t>Estates</t>
  </si>
  <si>
    <t>Michelle Jones</t>
  </si>
  <si>
    <t>Jonathan Quinn</t>
  </si>
  <si>
    <t>yellow jacket coat</t>
  </si>
  <si>
    <t>florescent yellow</t>
  </si>
  <si>
    <t xml:space="preserve">Lot </t>
  </si>
  <si>
    <t>Lot 3 – Specialist work uniform</t>
  </si>
  <si>
    <t>VAT</t>
  </si>
  <si>
    <t>Item</t>
  </si>
  <si>
    <t>MArjon/ Student Pay</t>
  </si>
  <si>
    <t>Price per item (excluding VAT)
(including any delivery charges)</t>
  </si>
  <si>
    <t>Price per item (Including VAT)
(including any delivery charges)</t>
  </si>
  <si>
    <t>Approx Demand</t>
  </si>
  <si>
    <t>Yr1</t>
  </si>
  <si>
    <t>Yr2</t>
  </si>
  <si>
    <t>Yr3</t>
  </si>
  <si>
    <t>Yr4</t>
  </si>
  <si>
    <t>Yr5</t>
  </si>
  <si>
    <t>Yr 1</t>
  </si>
  <si>
    <t>Yr 2</t>
  </si>
  <si>
    <t>Yr 3</t>
  </si>
  <si>
    <t>Yr 4</t>
  </si>
  <si>
    <t>Yr 5</t>
  </si>
  <si>
    <t>Total Cost</t>
  </si>
  <si>
    <t>Total Aprox Cost (excluding VAT)
(including any delivery charges)</t>
  </si>
  <si>
    <t>Total Aprox Cost (Including VAT)
(including any delivery charges)</t>
  </si>
  <si>
    <t>Within the Price Submission Sheet, Bidders:</t>
  </si>
  <si>
    <t xml:space="preserve"> - MUST complete all of the YELLOW sections only</t>
  </si>
  <si>
    <t xml:space="preserve"> - MUST NOT leave any YELLOW cells blank, if the service is Free of Charge, Bidders must enter £0 within that cell</t>
  </si>
  <si>
    <t xml:space="preserve"> - MUST NOT amend any cells NOT shaded YELLOW</t>
  </si>
  <si>
    <t xml:space="preserve"> - MUST NOT submit a different version of this document</t>
  </si>
  <si>
    <t xml:space="preserve"> - MUST submit a whole cost, and MUST NOT submit a range</t>
  </si>
  <si>
    <t>Failure to adhere to one of more of these instructions may result in your submission being excluded from evaluation</t>
  </si>
  <si>
    <t>All prices MUST include courier/delivery costs</t>
  </si>
  <si>
    <t>Baseball Cap</t>
  </si>
  <si>
    <t>Front Centre</t>
  </si>
  <si>
    <t>None</t>
  </si>
  <si>
    <t>n/a</t>
  </si>
  <si>
    <t>Beanie Hat</t>
  </si>
  <si>
    <t>Hoody Fully Zip (Unisex)</t>
  </si>
  <si>
    <t>Jumper (Female)</t>
  </si>
  <si>
    <t>Plymouth Marjon University logo (in white)</t>
  </si>
  <si>
    <t>Jumper (Male)</t>
  </si>
  <si>
    <t>Long Winter Coat</t>
  </si>
  <si>
    <t>Men’s cargo shorts</t>
  </si>
  <si>
    <t xml:space="preserve">Dark Grey/ Black </t>
  </si>
  <si>
    <t>nonn</t>
  </si>
  <si>
    <t>ICT</t>
  </si>
  <si>
    <t>Peter Waterfield</t>
  </si>
  <si>
    <t>staff</t>
  </si>
  <si>
    <t>Men’s cargo trousers</t>
  </si>
  <si>
    <t>Polo Shirt (Unisex)</t>
  </si>
  <si>
    <t>Blue</t>
  </si>
  <si>
    <t>8-20</t>
  </si>
  <si>
    <t>Polo shirt cotton rich</t>
  </si>
  <si>
    <t>Forensic Science</t>
  </si>
  <si>
    <t>Ian Luke</t>
  </si>
  <si>
    <t>Forensics</t>
  </si>
  <si>
    <t>Linda Wilday</t>
  </si>
  <si>
    <t>XS-XXL</t>
  </si>
  <si>
    <t>Quarter zip Fleece</t>
  </si>
  <si>
    <t xml:space="preserve">Blue </t>
  </si>
  <si>
    <t>T shirt Short Sleeve (Female)</t>
  </si>
  <si>
    <t>T shirt Short Sleeve (male)</t>
  </si>
  <si>
    <t>Waterproof coat / jacket (Unisex)</t>
  </si>
  <si>
    <t>White long sleeve shirt (Female)</t>
  </si>
  <si>
    <t>Plymouth Marjon University logo (Black)</t>
  </si>
  <si>
    <t>black</t>
  </si>
  <si>
    <t>White long sleeve shirt (Male)</t>
  </si>
  <si>
    <t>16.5 - 24-inch collar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</si>
</sst>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121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3" fillId="0" borderId="0" xfId="0" applyFont="1"/>
    <xf numFmtId="0" fontId="3" fillId="0" borderId="4" xfId="0" applyFont="1" applyFill="1" applyBorder="1" applyAlignment="1">
      <alignment wrapText="1"/>
    </xf>
    <xf numFmtId="0" fontId="3" fillId="0" borderId="0" xfId="0" applyFont="1" applyFill="1" applyBorder="1"/>
    <xf numFmtId="0" fontId="3" fillId="0" borderId="5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44" fontId="0" fillId="0" borderId="0" xfId="2" applyFont="1" applyFill="1" applyBorder="1"/>
    <xf numFmtId="0" fontId="0" fillId="0" borderId="4" xfId="0" applyFill="1" applyBorder="1"/>
    <xf numFmtId="49" fontId="0" fillId="0" borderId="0" xfId="1" applyNumberFormat="1" applyFont="1" applyFill="1" applyBorder="1"/>
    <xf numFmtId="0" fontId="0" fillId="0" borderId="6" xfId="0" applyFill="1" applyBorder="1"/>
    <xf numFmtId="0" fontId="0" fillId="0" borderId="7" xfId="0" applyFill="1" applyBorder="1"/>
    <xf numFmtId="49" fontId="0" fillId="0" borderId="7" xfId="1" applyNumberFormat="1" applyFont="1" applyFill="1" applyBorder="1"/>
    <xf numFmtId="44" fontId="0" fillId="2" borderId="4" xfId="2" applyFont="1" applyFill="1" applyBorder="1"/>
    <xf numFmtId="44" fontId="0" fillId="2" borderId="0" xfId="2" applyFont="1" applyFill="1" applyBorder="1"/>
    <xf numFmtId="44" fontId="3" fillId="0" borderId="4" xfId="2" applyFont="1" applyFill="1" applyBorder="1"/>
    <xf numFmtId="44" fontId="3" fillId="0" borderId="0" xfId="2" applyFont="1" applyFill="1" applyBorder="1"/>
    <xf numFmtId="44" fontId="3" fillId="0" borderId="5" xfId="2" applyFont="1" applyFill="1" applyBorder="1"/>
    <xf numFmtId="44" fontId="3" fillId="0" borderId="6" xfId="2" applyFont="1" applyFill="1" applyBorder="1"/>
    <xf numFmtId="44" fontId="3" fillId="0" borderId="7" xfId="2" applyFont="1" applyFill="1" applyBorder="1"/>
    <xf numFmtId="44" fontId="3" fillId="0" borderId="8" xfId="2" applyFont="1" applyFill="1" applyBorder="1"/>
    <xf numFmtId="0" fontId="0" fillId="0" borderId="4" xfId="0" applyBorder="1"/>
    <xf numFmtId="0" fontId="0" fillId="0" borderId="5" xfId="0" applyBorder="1"/>
    <xf numFmtId="0" fontId="4" fillId="0" borderId="0" xfId="0" applyFont="1"/>
    <xf numFmtId="0" fontId="3" fillId="0" borderId="0" xfId="0" applyFont="1" applyAlignment="1">
      <alignment wrapText="1"/>
    </xf>
    <xf numFmtId="0" fontId="0" fillId="3" borderId="0" xfId="0" applyFill="1" applyBorder="1"/>
    <xf numFmtId="0" fontId="0" fillId="3" borderId="7" xfId="0" applyFill="1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4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3" borderId="0" xfId="0" applyFill="1" applyBorder="1" applyAlignment="1">
      <alignment wrapText="1"/>
    </xf>
    <xf numFmtId="49" fontId="0" fillId="0" borderId="0" xfId="1" applyNumberFormat="1" applyFont="1" applyFill="1" applyBorder="1" applyAlignment="1">
      <alignment wrapText="1"/>
    </xf>
    <xf numFmtId="49" fontId="0" fillId="3" borderId="0" xfId="1" applyNumberFormat="1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0" fillId="4" borderId="4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4" borderId="5" xfId="0" applyFill="1" applyBorder="1" applyAlignment="1">
      <alignment wrapText="1"/>
    </xf>
    <xf numFmtId="44" fontId="0" fillId="2" borderId="4" xfId="2" applyFont="1" applyFill="1" applyBorder="1" applyAlignment="1">
      <alignment wrapText="1"/>
    </xf>
    <xf numFmtId="44" fontId="0" fillId="2" borderId="0" xfId="2" applyFont="1" applyFill="1" applyBorder="1" applyAlignment="1">
      <alignment wrapText="1"/>
    </xf>
    <xf numFmtId="44" fontId="0" fillId="0" borderId="0" xfId="2" applyFont="1" applyFill="1" applyBorder="1" applyAlignment="1">
      <alignment wrapText="1"/>
    </xf>
    <xf numFmtId="44" fontId="0" fillId="0" borderId="5" xfId="2" applyFont="1" applyFill="1" applyBorder="1" applyAlignment="1">
      <alignment wrapText="1"/>
    </xf>
    <xf numFmtId="44" fontId="3" fillId="0" borderId="4" xfId="2" applyFont="1" applyFill="1" applyBorder="1" applyAlignment="1">
      <alignment wrapText="1"/>
    </xf>
    <xf numFmtId="44" fontId="3" fillId="0" borderId="0" xfId="2" applyFont="1" applyFill="1" applyBorder="1" applyAlignment="1">
      <alignment wrapText="1"/>
    </xf>
    <xf numFmtId="44" fontId="3" fillId="0" borderId="5" xfId="2" applyFont="1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33707-6C2E-4A12-B343-BA0034D8CFF5}">
  <dimension ref="A1:A9"/>
  <sheetViews>
    <sheetView zoomScale="90" zoomScaleNormal="90" workbookViewId="0">
      <selection activeCell="A19" sqref="A19"/>
    </sheetView>
  </sheetViews>
  <sheetFormatPr defaultRowHeight="14.5" x14ac:dyDescent="0.35"/>
  <cols>
    <col min="1" max="1" width="99.81640625" bestFit="1" customWidth="1"/>
  </cols>
  <sheetData>
    <row r="1" spans="1:1" ht="15.5" x14ac:dyDescent="0.35">
      <c r="A1" s="31" t="s">
        <v>67</v>
      </c>
    </row>
    <row r="2" spans="1:1" x14ac:dyDescent="0.35">
      <c r="A2" s="4" t="s">
        <v>68</v>
      </c>
    </row>
    <row r="3" spans="1:1" x14ac:dyDescent="0.35">
      <c r="A3" s="4" t="s">
        <v>69</v>
      </c>
    </row>
    <row r="4" spans="1:1" x14ac:dyDescent="0.35">
      <c r="A4" s="4" t="s">
        <v>70</v>
      </c>
    </row>
    <row r="5" spans="1:1" x14ac:dyDescent="0.35">
      <c r="A5" s="4" t="s">
        <v>71</v>
      </c>
    </row>
    <row r="6" spans="1:1" x14ac:dyDescent="0.35">
      <c r="A6" s="4" t="s">
        <v>72</v>
      </c>
    </row>
    <row r="7" spans="1:1" x14ac:dyDescent="0.35">
      <c r="A7" s="32" t="s">
        <v>74</v>
      </c>
    </row>
    <row r="9" spans="1:1" x14ac:dyDescent="0.35">
      <c r="A9" s="4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6"/>
  <sheetViews>
    <sheetView tabSelected="1" topLeftCell="M1" zoomScale="90" zoomScaleNormal="90" workbookViewId="0">
      <pane ySplit="2" topLeftCell="A17" activePane="bottomLeft" state="frozen"/>
      <selection activeCell="B1" sqref="B1"/>
      <selection pane="bottomLeft" activeCell="P21" sqref="P21"/>
    </sheetView>
  </sheetViews>
  <sheetFormatPr defaultColWidth="17.54296875" defaultRowHeight="14.5" x14ac:dyDescent="0.35"/>
  <cols>
    <col min="1" max="1" width="22.54296875" bestFit="1" customWidth="1"/>
    <col min="2" max="2" width="19.36328125" bestFit="1" customWidth="1"/>
    <col min="3" max="3" width="37.54296875" bestFit="1" customWidth="1"/>
    <col min="4" max="4" width="14.453125" bestFit="1" customWidth="1"/>
    <col min="5" max="5" width="11.26953125" bestFit="1" customWidth="1"/>
    <col min="6" max="6" width="37.6328125" bestFit="1" customWidth="1"/>
    <col min="7" max="7" width="10.7265625" bestFit="1" customWidth="1"/>
    <col min="8" max="8" width="13.36328125" bestFit="1" customWidth="1"/>
    <col min="9" max="9" width="17.26953125" bestFit="1" customWidth="1"/>
    <col min="10" max="10" width="15.54296875" bestFit="1" customWidth="1"/>
    <col min="11" max="11" width="17" bestFit="1" customWidth="1"/>
    <col min="12" max="12" width="19.08984375" bestFit="1" customWidth="1"/>
    <col min="13" max="13" width="13.81640625" bestFit="1" customWidth="1"/>
    <col min="14" max="14" width="12.453125" bestFit="1" customWidth="1"/>
    <col min="15" max="15" width="10.81640625" bestFit="1" customWidth="1"/>
    <col min="16" max="16" width="27.26953125" style="1" bestFit="1" customWidth="1"/>
    <col min="17" max="21" width="6.1796875" style="1" bestFit="1" customWidth="1"/>
    <col min="22" max="22" width="27.7265625" style="29" bestFit="1" customWidth="1"/>
    <col min="23" max="23" width="4.36328125" style="3" bestFit="1" customWidth="1"/>
    <col min="24" max="25" width="27.7265625" style="3" bestFit="1" customWidth="1"/>
    <col min="26" max="26" width="5.7265625" style="3" bestFit="1" customWidth="1"/>
    <col min="27" max="27" width="27.7265625" style="30" bestFit="1" customWidth="1"/>
    <col min="28" max="28" width="27.7265625" bestFit="1" customWidth="1"/>
    <col min="29" max="29" width="4.36328125" bestFit="1" customWidth="1"/>
    <col min="30" max="30" width="27.7265625" bestFit="1" customWidth="1"/>
    <col min="31" max="31" width="29.08984375" bestFit="1" customWidth="1"/>
    <col min="32" max="32" width="5.7265625" bestFit="1" customWidth="1"/>
    <col min="33" max="33" width="28.81640625" bestFit="1" customWidth="1"/>
    <col min="34" max="34" width="27.7265625" bestFit="1" customWidth="1"/>
    <col min="35" max="35" width="4.36328125" bestFit="1" customWidth="1"/>
    <col min="36" max="36" width="27.7265625" bestFit="1" customWidth="1"/>
    <col min="37" max="37" width="29.08984375" bestFit="1" customWidth="1"/>
    <col min="38" max="38" width="5.7265625" bestFit="1" customWidth="1"/>
    <col min="39" max="39" width="28.81640625" bestFit="1" customWidth="1"/>
    <col min="40" max="40" width="27.7265625" bestFit="1" customWidth="1"/>
    <col min="41" max="41" width="4.36328125" bestFit="1" customWidth="1"/>
    <col min="42" max="42" width="27.7265625" bestFit="1" customWidth="1"/>
    <col min="43" max="43" width="29.08984375" bestFit="1" customWidth="1"/>
    <col min="44" max="44" width="5.7265625" bestFit="1" customWidth="1"/>
    <col min="45" max="45" width="28.81640625" bestFit="1" customWidth="1"/>
    <col min="46" max="46" width="27.7265625" bestFit="1" customWidth="1"/>
    <col min="47" max="47" width="4.36328125" bestFit="1" customWidth="1"/>
    <col min="48" max="48" width="27.7265625" bestFit="1" customWidth="1"/>
    <col min="49" max="49" width="29.08984375" bestFit="1" customWidth="1"/>
    <col min="50" max="50" width="5.7265625" bestFit="1" customWidth="1"/>
    <col min="51" max="51" width="28.81640625" bestFit="1" customWidth="1"/>
    <col min="52" max="52" width="27.81640625" style="29" bestFit="1" customWidth="1"/>
    <col min="53" max="53" width="6.36328125" style="3" bestFit="1" customWidth="1"/>
    <col min="54" max="54" width="27.81640625" style="30" bestFit="1" customWidth="1"/>
  </cols>
  <sheetData>
    <row r="1" spans="1:54" s="4" customFormat="1" x14ac:dyDescent="0.35">
      <c r="A1" s="39" t="s">
        <v>49</v>
      </c>
      <c r="B1" s="41" t="s">
        <v>8</v>
      </c>
      <c r="C1" s="41" t="s">
        <v>1</v>
      </c>
      <c r="D1" s="41" t="s">
        <v>22</v>
      </c>
      <c r="E1" s="41" t="s">
        <v>26</v>
      </c>
      <c r="F1" s="41" t="s">
        <v>27</v>
      </c>
      <c r="G1" s="41" t="s">
        <v>25</v>
      </c>
      <c r="H1" s="35" t="s">
        <v>30</v>
      </c>
      <c r="I1" s="35" t="s">
        <v>3</v>
      </c>
      <c r="J1" s="35" t="s">
        <v>31</v>
      </c>
      <c r="K1" s="35" t="s">
        <v>29</v>
      </c>
      <c r="L1" s="35" t="s">
        <v>50</v>
      </c>
      <c r="M1" s="41" t="s">
        <v>2</v>
      </c>
      <c r="N1" s="41" t="s">
        <v>0</v>
      </c>
      <c r="O1" s="41" t="s">
        <v>7</v>
      </c>
      <c r="P1" s="37" t="s">
        <v>46</v>
      </c>
      <c r="Q1" s="46" t="s">
        <v>53</v>
      </c>
      <c r="R1" s="47"/>
      <c r="S1" s="47"/>
      <c r="T1" s="47"/>
      <c r="U1" s="48"/>
      <c r="V1" s="43" t="s">
        <v>59</v>
      </c>
      <c r="W1" s="44"/>
      <c r="X1" s="44"/>
      <c r="Y1" s="44"/>
      <c r="Z1" s="44"/>
      <c r="AA1" s="45"/>
      <c r="AB1" s="43" t="s">
        <v>60</v>
      </c>
      <c r="AC1" s="44"/>
      <c r="AD1" s="44"/>
      <c r="AE1" s="44"/>
      <c r="AF1" s="44"/>
      <c r="AG1" s="45"/>
      <c r="AH1" s="43" t="s">
        <v>61</v>
      </c>
      <c r="AI1" s="44"/>
      <c r="AJ1" s="44"/>
      <c r="AK1" s="44"/>
      <c r="AL1" s="44"/>
      <c r="AM1" s="45"/>
      <c r="AN1" s="43" t="s">
        <v>62</v>
      </c>
      <c r="AO1" s="44"/>
      <c r="AP1" s="44"/>
      <c r="AQ1" s="44"/>
      <c r="AR1" s="44"/>
      <c r="AS1" s="45"/>
      <c r="AT1" s="43" t="s">
        <v>63</v>
      </c>
      <c r="AU1" s="44"/>
      <c r="AV1" s="44"/>
      <c r="AW1" s="44"/>
      <c r="AX1" s="44"/>
      <c r="AY1" s="45"/>
      <c r="AZ1" s="43" t="s">
        <v>64</v>
      </c>
      <c r="BA1" s="44"/>
      <c r="BB1" s="45"/>
    </row>
    <row r="2" spans="1:54" s="4" customFormat="1" ht="43.5" x14ac:dyDescent="0.35">
      <c r="A2" s="40"/>
      <c r="B2" s="42"/>
      <c r="C2" s="42"/>
      <c r="D2" s="42"/>
      <c r="E2" s="42"/>
      <c r="F2" s="42"/>
      <c r="G2" s="42"/>
      <c r="H2" s="36"/>
      <c r="I2" s="36"/>
      <c r="J2" s="36"/>
      <c r="K2" s="36"/>
      <c r="L2" s="36"/>
      <c r="M2" s="42"/>
      <c r="N2" s="42"/>
      <c r="O2" s="42"/>
      <c r="P2" s="38"/>
      <c r="Q2" s="5" t="s">
        <v>54</v>
      </c>
      <c r="R2" s="8" t="s">
        <v>55</v>
      </c>
      <c r="S2" s="8" t="s">
        <v>56</v>
      </c>
      <c r="T2" s="8" t="s">
        <v>57</v>
      </c>
      <c r="U2" s="7" t="s">
        <v>58</v>
      </c>
      <c r="V2" s="5" t="s">
        <v>51</v>
      </c>
      <c r="W2" s="6" t="s">
        <v>48</v>
      </c>
      <c r="X2" s="8" t="s">
        <v>52</v>
      </c>
      <c r="Y2" s="8" t="s">
        <v>65</v>
      </c>
      <c r="Z2" s="6" t="s">
        <v>48</v>
      </c>
      <c r="AA2" s="7" t="s">
        <v>66</v>
      </c>
      <c r="AB2" s="5" t="s">
        <v>51</v>
      </c>
      <c r="AC2" s="6" t="s">
        <v>48</v>
      </c>
      <c r="AD2" s="8" t="s">
        <v>52</v>
      </c>
      <c r="AE2" s="8" t="s">
        <v>65</v>
      </c>
      <c r="AF2" s="6" t="s">
        <v>48</v>
      </c>
      <c r="AG2" s="7" t="s">
        <v>66</v>
      </c>
      <c r="AH2" s="5" t="s">
        <v>51</v>
      </c>
      <c r="AI2" s="6" t="s">
        <v>48</v>
      </c>
      <c r="AJ2" s="8" t="s">
        <v>52</v>
      </c>
      <c r="AK2" s="8" t="s">
        <v>65</v>
      </c>
      <c r="AL2" s="6" t="s">
        <v>48</v>
      </c>
      <c r="AM2" s="7" t="s">
        <v>66</v>
      </c>
      <c r="AN2" s="5" t="s">
        <v>51</v>
      </c>
      <c r="AO2" s="6" t="s">
        <v>48</v>
      </c>
      <c r="AP2" s="8" t="s">
        <v>52</v>
      </c>
      <c r="AQ2" s="8" t="s">
        <v>65</v>
      </c>
      <c r="AR2" s="6" t="s">
        <v>48</v>
      </c>
      <c r="AS2" s="7" t="s">
        <v>66</v>
      </c>
      <c r="AT2" s="5" t="s">
        <v>51</v>
      </c>
      <c r="AU2" s="6" t="s">
        <v>48</v>
      </c>
      <c r="AV2" s="8" t="s">
        <v>52</v>
      </c>
      <c r="AW2" s="8" t="s">
        <v>65</v>
      </c>
      <c r="AX2" s="6" t="s">
        <v>48</v>
      </c>
      <c r="AY2" s="8" t="s">
        <v>66</v>
      </c>
      <c r="AZ2" s="5" t="s">
        <v>65</v>
      </c>
      <c r="BA2" s="6" t="s">
        <v>48</v>
      </c>
      <c r="BB2" s="7" t="s">
        <v>66</v>
      </c>
    </row>
    <row r="3" spans="1:54" x14ac:dyDescent="0.35">
      <c r="A3" s="16" t="s">
        <v>18</v>
      </c>
      <c r="B3" s="2" t="s">
        <v>12</v>
      </c>
      <c r="C3" s="2" t="s">
        <v>4</v>
      </c>
      <c r="D3" s="2" t="s">
        <v>23</v>
      </c>
      <c r="E3" s="2" t="s">
        <v>20</v>
      </c>
      <c r="F3" s="2" t="s">
        <v>24</v>
      </c>
      <c r="G3" s="2" t="s">
        <v>9</v>
      </c>
      <c r="H3" s="33" t="s">
        <v>33</v>
      </c>
      <c r="I3" s="33" t="s">
        <v>20</v>
      </c>
      <c r="J3" s="33" t="s">
        <v>32</v>
      </c>
      <c r="K3" s="33" t="s">
        <v>33</v>
      </c>
      <c r="L3" s="33" t="s">
        <v>34</v>
      </c>
      <c r="M3" s="17" t="s">
        <v>19</v>
      </c>
      <c r="N3" s="2" t="s">
        <v>5</v>
      </c>
      <c r="O3" s="17" t="s">
        <v>6</v>
      </c>
      <c r="P3" s="11" t="s">
        <v>47</v>
      </c>
      <c r="Q3" s="9">
        <v>30</v>
      </c>
      <c r="R3" s="10">
        <v>50</v>
      </c>
      <c r="S3" s="10">
        <v>50</v>
      </c>
      <c r="T3" s="10">
        <v>50</v>
      </c>
      <c r="U3" s="11">
        <v>50</v>
      </c>
      <c r="V3" s="21"/>
      <c r="W3" s="22"/>
      <c r="X3" s="22"/>
      <c r="Y3" s="15">
        <f>V3*Q3</f>
        <v>0</v>
      </c>
      <c r="Z3" s="15">
        <f>W3*Q3</f>
        <v>0</v>
      </c>
      <c r="AA3" s="15">
        <f>X3*Q3</f>
        <v>0</v>
      </c>
      <c r="AB3" s="21"/>
      <c r="AC3" s="22"/>
      <c r="AD3" s="22"/>
      <c r="AE3" s="15">
        <f>AB3*R3</f>
        <v>0</v>
      </c>
      <c r="AF3" s="15">
        <f>AC3*R3</f>
        <v>0</v>
      </c>
      <c r="AG3" s="15">
        <f>AD3*R3</f>
        <v>0</v>
      </c>
      <c r="AH3" s="21"/>
      <c r="AI3" s="22"/>
      <c r="AJ3" s="22"/>
      <c r="AK3" s="15">
        <f>AH3*S3</f>
        <v>0</v>
      </c>
      <c r="AL3" s="15">
        <f>AI3*S3</f>
        <v>0</v>
      </c>
      <c r="AM3" s="15">
        <f>AJ3*S3</f>
        <v>0</v>
      </c>
      <c r="AN3" s="21"/>
      <c r="AO3" s="22"/>
      <c r="AP3" s="22"/>
      <c r="AQ3" s="15">
        <f>AN3*T3</f>
        <v>0</v>
      </c>
      <c r="AR3" s="15">
        <f>AO3*T3</f>
        <v>0</v>
      </c>
      <c r="AS3" s="15">
        <f>AP3*T3</f>
        <v>0</v>
      </c>
      <c r="AT3" s="21"/>
      <c r="AU3" s="22"/>
      <c r="AV3" s="22"/>
      <c r="AW3" s="15">
        <f>AT3*U3</f>
        <v>0</v>
      </c>
      <c r="AX3" s="15">
        <f>AU3*U3</f>
        <v>0</v>
      </c>
      <c r="AY3" s="15">
        <f>AV3*U3</f>
        <v>0</v>
      </c>
      <c r="AZ3" s="23">
        <f>AW3+AQ3+AK3+AE3+Y3</f>
        <v>0</v>
      </c>
      <c r="BA3" s="24">
        <f t="shared" ref="BA3:BB6" si="0">AX3+AR3+AL3+AF3+Z3</f>
        <v>0</v>
      </c>
      <c r="BB3" s="25">
        <f t="shared" si="0"/>
        <v>0</v>
      </c>
    </row>
    <row r="4" spans="1:54" x14ac:dyDescent="0.35">
      <c r="A4" s="16" t="s">
        <v>14</v>
      </c>
      <c r="B4" s="2" t="s">
        <v>39</v>
      </c>
      <c r="C4" s="2" t="s">
        <v>38</v>
      </c>
      <c r="D4" s="2" t="s">
        <v>23</v>
      </c>
      <c r="E4" s="2" t="s">
        <v>16</v>
      </c>
      <c r="F4" s="2" t="s">
        <v>28</v>
      </c>
      <c r="G4" s="2" t="s">
        <v>12</v>
      </c>
      <c r="H4" s="33" t="s">
        <v>36</v>
      </c>
      <c r="I4" s="33" t="s">
        <v>16</v>
      </c>
      <c r="J4" s="33" t="s">
        <v>37</v>
      </c>
      <c r="K4" s="33" t="s">
        <v>33</v>
      </c>
      <c r="L4" s="33" t="s">
        <v>34</v>
      </c>
      <c r="M4" s="17" t="s">
        <v>10</v>
      </c>
      <c r="N4" s="2" t="s">
        <v>5</v>
      </c>
      <c r="O4" s="17" t="s">
        <v>17</v>
      </c>
      <c r="P4" s="11" t="s">
        <v>47</v>
      </c>
      <c r="Q4" s="9">
        <v>2</v>
      </c>
      <c r="R4" s="10">
        <v>3</v>
      </c>
      <c r="S4" s="10">
        <v>3</v>
      </c>
      <c r="T4" s="10">
        <v>3</v>
      </c>
      <c r="U4" s="11">
        <v>3</v>
      </c>
      <c r="V4" s="21"/>
      <c r="W4" s="22"/>
      <c r="X4" s="22"/>
      <c r="Y4" s="15">
        <f t="shared" ref="Y4:Y6" si="1">V4*Q4</f>
        <v>0</v>
      </c>
      <c r="Z4" s="15">
        <f t="shared" ref="Z4:Z6" si="2">W4*Q4</f>
        <v>0</v>
      </c>
      <c r="AA4" s="15">
        <f t="shared" ref="AA4:AA6" si="3">X4*Q4</f>
        <v>0</v>
      </c>
      <c r="AB4" s="21"/>
      <c r="AC4" s="22"/>
      <c r="AD4" s="22"/>
      <c r="AE4" s="15">
        <f t="shared" ref="AE4:AE6" si="4">AB4*R4</f>
        <v>0</v>
      </c>
      <c r="AF4" s="15">
        <f t="shared" ref="AF4:AF6" si="5">AC4*R4</f>
        <v>0</v>
      </c>
      <c r="AG4" s="15">
        <f t="shared" ref="AG4:AG6" si="6">AD4*R4</f>
        <v>0</v>
      </c>
      <c r="AH4" s="21"/>
      <c r="AI4" s="22"/>
      <c r="AJ4" s="22"/>
      <c r="AK4" s="15">
        <f t="shared" ref="AK4:AK6" si="7">AH4*S4</f>
        <v>0</v>
      </c>
      <c r="AL4" s="15">
        <f t="shared" ref="AL4:AL6" si="8">AI4*S4</f>
        <v>0</v>
      </c>
      <c r="AM4" s="15">
        <f t="shared" ref="AM4:AM6" si="9">AJ4*S4</f>
        <v>0</v>
      </c>
      <c r="AN4" s="21"/>
      <c r="AO4" s="22"/>
      <c r="AP4" s="22"/>
      <c r="AQ4" s="15">
        <f t="shared" ref="AQ4:AQ6" si="10">AN4*T4</f>
        <v>0</v>
      </c>
      <c r="AR4" s="15">
        <f t="shared" ref="AR4:AR6" si="11">AO4*T4</f>
        <v>0</v>
      </c>
      <c r="AS4" s="15">
        <f t="shared" ref="AS4:AS6" si="12">AP4*T4</f>
        <v>0</v>
      </c>
      <c r="AT4" s="21"/>
      <c r="AU4" s="22"/>
      <c r="AV4" s="22"/>
      <c r="AW4" s="15">
        <f t="shared" ref="AW4:AW6" si="13">AT4*U4</f>
        <v>0</v>
      </c>
      <c r="AX4" s="15">
        <f t="shared" ref="AX4:AX6" si="14">AU4*U4</f>
        <v>0</v>
      </c>
      <c r="AY4" s="15">
        <f t="shared" ref="AY4:AY6" si="15">AV4*U4</f>
        <v>0</v>
      </c>
      <c r="AZ4" s="23">
        <f t="shared" ref="AZ4:AZ6" si="16">AW4+AQ4+AK4+AE4+Y4</f>
        <v>0</v>
      </c>
      <c r="BA4" s="24">
        <f t="shared" si="0"/>
        <v>0</v>
      </c>
      <c r="BB4" s="25">
        <f t="shared" si="0"/>
        <v>0</v>
      </c>
    </row>
    <row r="5" spans="1:54" s="1" customFormat="1" x14ac:dyDescent="0.35">
      <c r="A5" s="16" t="s">
        <v>15</v>
      </c>
      <c r="B5" s="2" t="s">
        <v>39</v>
      </c>
      <c r="C5" s="2" t="s">
        <v>38</v>
      </c>
      <c r="D5" s="2" t="s">
        <v>23</v>
      </c>
      <c r="E5" s="2" t="s">
        <v>16</v>
      </c>
      <c r="F5" s="2" t="s">
        <v>28</v>
      </c>
      <c r="G5" s="2" t="s">
        <v>12</v>
      </c>
      <c r="H5" s="33" t="s">
        <v>36</v>
      </c>
      <c r="I5" s="33" t="s">
        <v>16</v>
      </c>
      <c r="J5" s="33" t="s">
        <v>37</v>
      </c>
      <c r="K5" s="33" t="s">
        <v>33</v>
      </c>
      <c r="L5" s="33" t="s">
        <v>34</v>
      </c>
      <c r="M5" s="17" t="s">
        <v>13</v>
      </c>
      <c r="N5" s="2" t="s">
        <v>21</v>
      </c>
      <c r="O5" s="17" t="s">
        <v>11</v>
      </c>
      <c r="P5" s="11" t="s">
        <v>47</v>
      </c>
      <c r="Q5" s="9">
        <v>0</v>
      </c>
      <c r="R5" s="10">
        <v>5</v>
      </c>
      <c r="S5" s="10">
        <v>5</v>
      </c>
      <c r="T5" s="10">
        <v>5</v>
      </c>
      <c r="U5" s="11">
        <v>5</v>
      </c>
      <c r="V5" s="21"/>
      <c r="W5" s="22"/>
      <c r="X5" s="22"/>
      <c r="Y5" s="15">
        <f t="shared" si="1"/>
        <v>0</v>
      </c>
      <c r="Z5" s="15">
        <f t="shared" si="2"/>
        <v>0</v>
      </c>
      <c r="AA5" s="15">
        <f t="shared" si="3"/>
        <v>0</v>
      </c>
      <c r="AB5" s="21"/>
      <c r="AC5" s="22"/>
      <c r="AD5" s="22"/>
      <c r="AE5" s="15">
        <f t="shared" si="4"/>
        <v>0</v>
      </c>
      <c r="AF5" s="15">
        <f t="shared" si="5"/>
        <v>0</v>
      </c>
      <c r="AG5" s="15">
        <f t="shared" si="6"/>
        <v>0</v>
      </c>
      <c r="AH5" s="21"/>
      <c r="AI5" s="22"/>
      <c r="AJ5" s="22"/>
      <c r="AK5" s="15">
        <f t="shared" si="7"/>
        <v>0</v>
      </c>
      <c r="AL5" s="15">
        <f t="shared" si="8"/>
        <v>0</v>
      </c>
      <c r="AM5" s="15">
        <f t="shared" si="9"/>
        <v>0</v>
      </c>
      <c r="AN5" s="21"/>
      <c r="AO5" s="22"/>
      <c r="AP5" s="22"/>
      <c r="AQ5" s="15">
        <f t="shared" si="10"/>
        <v>0</v>
      </c>
      <c r="AR5" s="15">
        <f t="shared" si="11"/>
        <v>0</v>
      </c>
      <c r="AS5" s="15">
        <f t="shared" si="12"/>
        <v>0</v>
      </c>
      <c r="AT5" s="21"/>
      <c r="AU5" s="22"/>
      <c r="AV5" s="22"/>
      <c r="AW5" s="15">
        <f t="shared" si="13"/>
        <v>0</v>
      </c>
      <c r="AX5" s="15">
        <f t="shared" si="14"/>
        <v>0</v>
      </c>
      <c r="AY5" s="15">
        <f t="shared" si="15"/>
        <v>0</v>
      </c>
      <c r="AZ5" s="23">
        <f t="shared" si="16"/>
        <v>0</v>
      </c>
      <c r="BA5" s="24">
        <f t="shared" si="0"/>
        <v>0</v>
      </c>
      <c r="BB5" s="25">
        <f t="shared" si="0"/>
        <v>0</v>
      </c>
    </row>
    <row r="6" spans="1:54" s="1" customFormat="1" x14ac:dyDescent="0.35">
      <c r="A6" s="18" t="s">
        <v>44</v>
      </c>
      <c r="B6" s="19" t="s">
        <v>45</v>
      </c>
      <c r="C6" s="19" t="s">
        <v>4</v>
      </c>
      <c r="D6" s="19" t="s">
        <v>23</v>
      </c>
      <c r="E6" s="19" t="s">
        <v>41</v>
      </c>
      <c r="F6" s="19" t="s">
        <v>24</v>
      </c>
      <c r="G6" s="19" t="s">
        <v>12</v>
      </c>
      <c r="H6" s="34" t="s">
        <v>42</v>
      </c>
      <c r="I6" s="34" t="s">
        <v>41</v>
      </c>
      <c r="J6" s="34" t="s">
        <v>43</v>
      </c>
      <c r="K6" s="34" t="s">
        <v>35</v>
      </c>
      <c r="L6" s="34" t="s">
        <v>34</v>
      </c>
      <c r="M6" s="20" t="s">
        <v>40</v>
      </c>
      <c r="N6" s="19" t="s">
        <v>5</v>
      </c>
      <c r="O6" s="20" t="s">
        <v>6</v>
      </c>
      <c r="P6" s="14" t="s">
        <v>47</v>
      </c>
      <c r="Q6" s="12">
        <v>15</v>
      </c>
      <c r="R6" s="13">
        <v>15</v>
      </c>
      <c r="S6" s="13">
        <v>15</v>
      </c>
      <c r="T6" s="13">
        <v>15</v>
      </c>
      <c r="U6" s="14">
        <v>15</v>
      </c>
      <c r="V6" s="21"/>
      <c r="W6" s="22"/>
      <c r="X6" s="22"/>
      <c r="Y6" s="15">
        <f t="shared" si="1"/>
        <v>0</v>
      </c>
      <c r="Z6" s="15">
        <f t="shared" si="2"/>
        <v>0</v>
      </c>
      <c r="AA6" s="15">
        <f t="shared" si="3"/>
        <v>0</v>
      </c>
      <c r="AB6" s="21"/>
      <c r="AC6" s="22"/>
      <c r="AD6" s="22"/>
      <c r="AE6" s="15">
        <f t="shared" si="4"/>
        <v>0</v>
      </c>
      <c r="AF6" s="15">
        <f t="shared" si="5"/>
        <v>0</v>
      </c>
      <c r="AG6" s="15">
        <f t="shared" si="6"/>
        <v>0</v>
      </c>
      <c r="AH6" s="21"/>
      <c r="AI6" s="22"/>
      <c r="AJ6" s="22"/>
      <c r="AK6" s="15">
        <f t="shared" si="7"/>
        <v>0</v>
      </c>
      <c r="AL6" s="15">
        <f t="shared" si="8"/>
        <v>0</v>
      </c>
      <c r="AM6" s="15">
        <f t="shared" si="9"/>
        <v>0</v>
      </c>
      <c r="AN6" s="21"/>
      <c r="AO6" s="22"/>
      <c r="AP6" s="22"/>
      <c r="AQ6" s="15">
        <f t="shared" si="10"/>
        <v>0</v>
      </c>
      <c r="AR6" s="15">
        <f t="shared" si="11"/>
        <v>0</v>
      </c>
      <c r="AS6" s="15">
        <f t="shared" si="12"/>
        <v>0</v>
      </c>
      <c r="AT6" s="21"/>
      <c r="AU6" s="22"/>
      <c r="AV6" s="22"/>
      <c r="AW6" s="15">
        <f t="shared" si="13"/>
        <v>0</v>
      </c>
      <c r="AX6" s="15">
        <f t="shared" si="14"/>
        <v>0</v>
      </c>
      <c r="AY6" s="15">
        <f t="shared" si="15"/>
        <v>0</v>
      </c>
      <c r="AZ6" s="26">
        <f t="shared" si="16"/>
        <v>0</v>
      </c>
      <c r="BA6" s="27">
        <f t="shared" si="0"/>
        <v>0</v>
      </c>
      <c r="BB6" s="28">
        <f t="shared" si="0"/>
        <v>0</v>
      </c>
    </row>
    <row r="7" spans="1:54" s="50" customFormat="1" ht="12.5" customHeight="1" x14ac:dyDescent="0.35">
      <c r="A7" s="49" t="s">
        <v>75</v>
      </c>
      <c r="B7" s="50" t="s">
        <v>9</v>
      </c>
      <c r="C7" s="50" t="s">
        <v>4</v>
      </c>
      <c r="D7" s="50" t="s">
        <v>76</v>
      </c>
      <c r="E7" s="50" t="s">
        <v>77</v>
      </c>
      <c r="F7" s="50" t="s">
        <v>11</v>
      </c>
      <c r="G7" s="50" t="s">
        <v>78</v>
      </c>
      <c r="H7" s="51" t="s">
        <v>42</v>
      </c>
      <c r="I7" s="51" t="s">
        <v>41</v>
      </c>
      <c r="J7" s="51" t="s">
        <v>43</v>
      </c>
      <c r="K7" s="51" t="s">
        <v>35</v>
      </c>
      <c r="L7" s="51" t="s">
        <v>34</v>
      </c>
      <c r="M7" s="52" t="s">
        <v>40</v>
      </c>
      <c r="N7" s="51" t="s">
        <v>21</v>
      </c>
      <c r="O7" s="53" t="s">
        <v>11</v>
      </c>
      <c r="P7" s="54" t="s">
        <v>47</v>
      </c>
      <c r="Q7" s="55"/>
      <c r="R7" s="56"/>
      <c r="S7" s="56"/>
      <c r="T7" s="56"/>
      <c r="U7" s="57"/>
      <c r="V7" s="58"/>
      <c r="W7" s="59"/>
      <c r="X7" s="59"/>
      <c r="Y7" s="60">
        <f>V7*Q7</f>
        <v>0</v>
      </c>
      <c r="Z7" s="60">
        <f>W7*Q7</f>
        <v>0</v>
      </c>
      <c r="AA7" s="61">
        <f>X7*Q7</f>
        <v>0</v>
      </c>
      <c r="AB7" s="58"/>
      <c r="AC7" s="59"/>
      <c r="AD7" s="59"/>
      <c r="AE7" s="60">
        <f>AB7*R7</f>
        <v>0</v>
      </c>
      <c r="AF7" s="60">
        <f>AC7*R7</f>
        <v>0</v>
      </c>
      <c r="AG7" s="61">
        <f>AD7*R7</f>
        <v>0</v>
      </c>
      <c r="AH7" s="58"/>
      <c r="AI7" s="59"/>
      <c r="AJ7" s="59"/>
      <c r="AK7" s="60">
        <f>AH7*S7</f>
        <v>0</v>
      </c>
      <c r="AL7" s="60">
        <f>AI7*S7</f>
        <v>0</v>
      </c>
      <c r="AM7" s="61">
        <f>AJ7*S7</f>
        <v>0</v>
      </c>
      <c r="AN7" s="58"/>
      <c r="AO7" s="59"/>
      <c r="AP7" s="59"/>
      <c r="AQ7" s="60">
        <f>AN7*T7</f>
        <v>0</v>
      </c>
      <c r="AR7" s="60">
        <f>AO7*T7</f>
        <v>0</v>
      </c>
      <c r="AS7" s="61">
        <f>AP7*T7</f>
        <v>0</v>
      </c>
      <c r="AT7" s="58"/>
      <c r="AU7" s="59"/>
      <c r="AV7" s="59"/>
      <c r="AW7" s="60">
        <f>AT7*U7</f>
        <v>0</v>
      </c>
      <c r="AX7" s="60">
        <f>AU7*U7</f>
        <v>0</v>
      </c>
      <c r="AY7" s="61">
        <f>AV7*U7</f>
        <v>0</v>
      </c>
      <c r="AZ7" s="62">
        <f>AW7+AQ7+AK7+AE7+Y7</f>
        <v>0</v>
      </c>
      <c r="BA7" s="63">
        <f>AX7+AR7+AL7+AF7+Z7</f>
        <v>0</v>
      </c>
      <c r="BB7" s="64">
        <f>AY7+AS7+AM7+AG7+AA7</f>
        <v>0</v>
      </c>
    </row>
    <row r="8" spans="1:54" s="50" customFormat="1" ht="12.5" customHeight="1" x14ac:dyDescent="0.35">
      <c r="A8" s="49" t="s">
        <v>79</v>
      </c>
      <c r="B8" s="50" t="s">
        <v>9</v>
      </c>
      <c r="C8" s="50" t="s">
        <v>4</v>
      </c>
      <c r="D8" s="50" t="s">
        <v>76</v>
      </c>
      <c r="E8" s="50" t="s">
        <v>77</v>
      </c>
      <c r="F8" s="50" t="s">
        <v>11</v>
      </c>
      <c r="G8" s="50" t="s">
        <v>78</v>
      </c>
      <c r="H8" s="51" t="s">
        <v>42</v>
      </c>
      <c r="I8" s="51" t="s">
        <v>41</v>
      </c>
      <c r="J8" s="51" t="s">
        <v>43</v>
      </c>
      <c r="K8" s="51" t="s">
        <v>35</v>
      </c>
      <c r="L8" s="51" t="s">
        <v>34</v>
      </c>
      <c r="M8" s="52" t="s">
        <v>40</v>
      </c>
      <c r="N8" s="51" t="s">
        <v>21</v>
      </c>
      <c r="O8" s="53" t="s">
        <v>11</v>
      </c>
      <c r="P8" s="54" t="s">
        <v>47</v>
      </c>
      <c r="Q8" s="55"/>
      <c r="R8" s="56"/>
      <c r="S8" s="56"/>
      <c r="T8" s="56"/>
      <c r="U8" s="57"/>
      <c r="V8" s="58"/>
      <c r="W8" s="59"/>
      <c r="X8" s="59"/>
      <c r="Y8" s="60">
        <f>V8*Q8</f>
        <v>0</v>
      </c>
      <c r="Z8" s="60">
        <f>W8*Q8</f>
        <v>0</v>
      </c>
      <c r="AA8" s="61">
        <f>X8*Q8</f>
        <v>0</v>
      </c>
      <c r="AB8" s="58"/>
      <c r="AC8" s="59"/>
      <c r="AD8" s="59"/>
      <c r="AE8" s="60">
        <f>AB8*R8</f>
        <v>0</v>
      </c>
      <c r="AF8" s="60">
        <f>AC8*R8</f>
        <v>0</v>
      </c>
      <c r="AG8" s="61">
        <f>AD8*R8</f>
        <v>0</v>
      </c>
      <c r="AH8" s="58"/>
      <c r="AI8" s="59"/>
      <c r="AJ8" s="59"/>
      <c r="AK8" s="60">
        <f>AH8*S8</f>
        <v>0</v>
      </c>
      <c r="AL8" s="60">
        <f>AI8*S8</f>
        <v>0</v>
      </c>
      <c r="AM8" s="61">
        <f>AJ8*S8</f>
        <v>0</v>
      </c>
      <c r="AN8" s="58"/>
      <c r="AO8" s="59"/>
      <c r="AP8" s="59"/>
      <c r="AQ8" s="60">
        <f>AN8*T8</f>
        <v>0</v>
      </c>
      <c r="AR8" s="60">
        <f>AO8*T8</f>
        <v>0</v>
      </c>
      <c r="AS8" s="61">
        <f>AP8*T8</f>
        <v>0</v>
      </c>
      <c r="AT8" s="58"/>
      <c r="AU8" s="59"/>
      <c r="AV8" s="59"/>
      <c r="AW8" s="60">
        <f>AT8*U8</f>
        <v>0</v>
      </c>
      <c r="AX8" s="60">
        <f>AU8*U8</f>
        <v>0</v>
      </c>
      <c r="AY8" s="61">
        <f>AV8*U8</f>
        <v>0</v>
      </c>
      <c r="AZ8" s="62">
        <f>AW8+AQ8+AK8+AE8+Y8</f>
        <v>0</v>
      </c>
      <c r="BA8" s="63">
        <f>AX8+AR8+AL8+AF8+Z8</f>
        <v>0</v>
      </c>
      <c r="BB8" s="64">
        <f>AY8+AS8+AM8+AG8+AA8</f>
        <v>0</v>
      </c>
    </row>
    <row r="9" spans="1:54" s="50" customFormat="1" ht="12.5" customHeight="1" x14ac:dyDescent="0.35">
      <c r="A9" s="49" t="s">
        <v>80</v>
      </c>
      <c r="B9" s="50" t="s">
        <v>9</v>
      </c>
      <c r="C9" s="50" t="s">
        <v>4</v>
      </c>
      <c r="D9" s="50" t="s">
        <v>23</v>
      </c>
      <c r="E9" s="50" t="s">
        <v>41</v>
      </c>
      <c r="F9" s="50" t="s">
        <v>24</v>
      </c>
      <c r="G9" s="50" t="s">
        <v>12</v>
      </c>
      <c r="H9" s="51" t="s">
        <v>42</v>
      </c>
      <c r="I9" s="51" t="s">
        <v>41</v>
      </c>
      <c r="J9" s="51" t="s">
        <v>43</v>
      </c>
      <c r="K9" s="51" t="s">
        <v>35</v>
      </c>
      <c r="L9" s="51" t="s">
        <v>34</v>
      </c>
      <c r="M9" s="52" t="s">
        <v>40</v>
      </c>
      <c r="N9" s="51" t="s">
        <v>21</v>
      </c>
      <c r="O9" s="53" t="s">
        <v>11</v>
      </c>
      <c r="P9" s="54" t="s">
        <v>47</v>
      </c>
      <c r="Q9" s="55"/>
      <c r="R9" s="56"/>
      <c r="S9" s="56"/>
      <c r="T9" s="56"/>
      <c r="U9" s="57"/>
      <c r="V9" s="58"/>
      <c r="W9" s="59"/>
      <c r="X9" s="59"/>
      <c r="Y9" s="60">
        <f>V9*Q9</f>
        <v>0</v>
      </c>
      <c r="Z9" s="60">
        <f>W9*Q9</f>
        <v>0</v>
      </c>
      <c r="AA9" s="61">
        <f>X9*Q9</f>
        <v>0</v>
      </c>
      <c r="AB9" s="58"/>
      <c r="AC9" s="59"/>
      <c r="AD9" s="59"/>
      <c r="AE9" s="60">
        <f>AB9*R9</f>
        <v>0</v>
      </c>
      <c r="AF9" s="60">
        <f>AC9*R9</f>
        <v>0</v>
      </c>
      <c r="AG9" s="61">
        <f>AD9*R9</f>
        <v>0</v>
      </c>
      <c r="AH9" s="58"/>
      <c r="AI9" s="59"/>
      <c r="AJ9" s="59"/>
      <c r="AK9" s="60">
        <f>AH9*S9</f>
        <v>0</v>
      </c>
      <c r="AL9" s="60">
        <f>AI9*S9</f>
        <v>0</v>
      </c>
      <c r="AM9" s="61">
        <f>AJ9*S9</f>
        <v>0</v>
      </c>
      <c r="AN9" s="58"/>
      <c r="AO9" s="59"/>
      <c r="AP9" s="59"/>
      <c r="AQ9" s="60">
        <f>AN9*T9</f>
        <v>0</v>
      </c>
      <c r="AR9" s="60">
        <f>AO9*T9</f>
        <v>0</v>
      </c>
      <c r="AS9" s="61">
        <f>AP9*T9</f>
        <v>0</v>
      </c>
      <c r="AT9" s="58"/>
      <c r="AU9" s="59"/>
      <c r="AV9" s="59"/>
      <c r="AW9" s="60">
        <f>AT9*U9</f>
        <v>0</v>
      </c>
      <c r="AX9" s="60">
        <f>AU9*U9</f>
        <v>0</v>
      </c>
      <c r="AY9" s="61">
        <f>AV9*U9</f>
        <v>0</v>
      </c>
      <c r="AZ9" s="62">
        <f>AW9+AQ9+AK9+AE9+Y9</f>
        <v>0</v>
      </c>
      <c r="BA9" s="63">
        <f>AX9+AR9+AL9+AF9+Z9</f>
        <v>0</v>
      </c>
      <c r="BB9" s="64">
        <f>AY9+AS9+AM9+AG9+AA9</f>
        <v>0</v>
      </c>
    </row>
    <row r="10" spans="1:54" s="50" customFormat="1" ht="12.5" customHeight="1" x14ac:dyDescent="0.35">
      <c r="A10" s="49" t="s">
        <v>81</v>
      </c>
      <c r="B10" s="50" t="s">
        <v>9</v>
      </c>
      <c r="C10" s="50" t="s">
        <v>82</v>
      </c>
      <c r="D10" s="50" t="s">
        <v>23</v>
      </c>
      <c r="E10" s="50" t="s">
        <v>16</v>
      </c>
      <c r="F10" s="50" t="s">
        <v>28</v>
      </c>
      <c r="G10" s="50" t="s">
        <v>12</v>
      </c>
      <c r="H10" s="51" t="s">
        <v>36</v>
      </c>
      <c r="I10" s="51" t="s">
        <v>16</v>
      </c>
      <c r="J10" s="51" t="s">
        <v>37</v>
      </c>
      <c r="K10" s="51" t="s">
        <v>33</v>
      </c>
      <c r="L10" s="51" t="s">
        <v>34</v>
      </c>
      <c r="M10" s="52" t="s">
        <v>10</v>
      </c>
      <c r="N10" s="51" t="s">
        <v>21</v>
      </c>
      <c r="O10" s="53" t="s">
        <v>11</v>
      </c>
      <c r="P10" s="54" t="s">
        <v>47</v>
      </c>
      <c r="Q10" s="49">
        <v>11</v>
      </c>
      <c r="R10" s="50">
        <v>11</v>
      </c>
      <c r="S10" s="50">
        <v>11</v>
      </c>
      <c r="T10" s="50">
        <v>11</v>
      </c>
      <c r="U10" s="65">
        <v>11</v>
      </c>
      <c r="V10" s="58"/>
      <c r="W10" s="59"/>
      <c r="X10" s="59"/>
      <c r="Y10" s="60">
        <f>V10*Q10</f>
        <v>0</v>
      </c>
      <c r="Z10" s="60">
        <f>W10*Q10</f>
        <v>0</v>
      </c>
      <c r="AA10" s="61">
        <f>X10*Q10</f>
        <v>0</v>
      </c>
      <c r="AB10" s="58"/>
      <c r="AC10" s="59"/>
      <c r="AD10" s="59"/>
      <c r="AE10" s="60">
        <f>AB10*R10</f>
        <v>0</v>
      </c>
      <c r="AF10" s="60">
        <f>AC10*R10</f>
        <v>0</v>
      </c>
      <c r="AG10" s="61">
        <f>AD10*R10</f>
        <v>0</v>
      </c>
      <c r="AH10" s="58"/>
      <c r="AI10" s="59"/>
      <c r="AJ10" s="59"/>
      <c r="AK10" s="60">
        <f>AH10*S10</f>
        <v>0</v>
      </c>
      <c r="AL10" s="60">
        <f>AI10*S10</f>
        <v>0</v>
      </c>
      <c r="AM10" s="61">
        <f>AJ10*S10</f>
        <v>0</v>
      </c>
      <c r="AN10" s="58"/>
      <c r="AO10" s="59"/>
      <c r="AP10" s="59"/>
      <c r="AQ10" s="60">
        <f>AN10*T10</f>
        <v>0</v>
      </c>
      <c r="AR10" s="60">
        <f>AO10*T10</f>
        <v>0</v>
      </c>
      <c r="AS10" s="61">
        <f>AP10*T10</f>
        <v>0</v>
      </c>
      <c r="AT10" s="58"/>
      <c r="AU10" s="59"/>
      <c r="AV10" s="59"/>
      <c r="AW10" s="60">
        <f>AT10*U10</f>
        <v>0</v>
      </c>
      <c r="AX10" s="60">
        <f>AU10*U10</f>
        <v>0</v>
      </c>
      <c r="AY10" s="61">
        <f>AV10*U10</f>
        <v>0</v>
      </c>
      <c r="AZ10" s="62">
        <f>AW10+AQ10+AK10+AE10+Y10</f>
        <v>0</v>
      </c>
      <c r="BA10" s="63">
        <f>AX10+AR10+AL10+AF10+Z10</f>
        <v>0</v>
      </c>
      <c r="BB10" s="64">
        <f>AY10+AS10+AM10+AG10+AA10</f>
        <v>0</v>
      </c>
    </row>
    <row r="11" spans="1:54" s="50" customFormat="1" ht="12.5" customHeight="1" x14ac:dyDescent="0.35">
      <c r="A11" s="49" t="s">
        <v>83</v>
      </c>
      <c r="B11" s="50" t="s">
        <v>9</v>
      </c>
      <c r="C11" s="50" t="s">
        <v>82</v>
      </c>
      <c r="D11" s="50" t="s">
        <v>23</v>
      </c>
      <c r="E11" s="50" t="s">
        <v>16</v>
      </c>
      <c r="F11" s="50" t="s">
        <v>28</v>
      </c>
      <c r="G11" s="50" t="s">
        <v>12</v>
      </c>
      <c r="H11" s="51" t="s">
        <v>36</v>
      </c>
      <c r="I11" s="51" t="s">
        <v>16</v>
      </c>
      <c r="J11" s="51" t="s">
        <v>37</v>
      </c>
      <c r="K11" s="51" t="s">
        <v>33</v>
      </c>
      <c r="L11" s="51" t="s">
        <v>34</v>
      </c>
      <c r="M11" s="52" t="s">
        <v>13</v>
      </c>
      <c r="N11" s="51" t="s">
        <v>21</v>
      </c>
      <c r="O11" s="53" t="s">
        <v>11</v>
      </c>
      <c r="P11" s="54" t="s">
        <v>47</v>
      </c>
      <c r="Q11" s="49">
        <v>6</v>
      </c>
      <c r="R11" s="50">
        <v>20</v>
      </c>
      <c r="S11" s="50">
        <v>20</v>
      </c>
      <c r="T11" s="50">
        <v>20</v>
      </c>
      <c r="U11" s="65">
        <v>20</v>
      </c>
      <c r="V11" s="58"/>
      <c r="W11" s="59"/>
      <c r="X11" s="59"/>
      <c r="Y11" s="60">
        <f>V11*Q11</f>
        <v>0</v>
      </c>
      <c r="Z11" s="60">
        <f>W11*Q11</f>
        <v>0</v>
      </c>
      <c r="AA11" s="61">
        <f>X11*Q11</f>
        <v>0</v>
      </c>
      <c r="AB11" s="58"/>
      <c r="AC11" s="59"/>
      <c r="AD11" s="59"/>
      <c r="AE11" s="60">
        <f>AB11*R11</f>
        <v>0</v>
      </c>
      <c r="AF11" s="60">
        <f>AC11*R11</f>
        <v>0</v>
      </c>
      <c r="AG11" s="61">
        <f>AD11*R11</f>
        <v>0</v>
      </c>
      <c r="AH11" s="58"/>
      <c r="AI11" s="59"/>
      <c r="AJ11" s="59"/>
      <c r="AK11" s="60">
        <f>AH11*S11</f>
        <v>0</v>
      </c>
      <c r="AL11" s="60">
        <f>AI11*S11</f>
        <v>0</v>
      </c>
      <c r="AM11" s="61">
        <f>AJ11*S11</f>
        <v>0</v>
      </c>
      <c r="AN11" s="58"/>
      <c r="AO11" s="59"/>
      <c r="AP11" s="59"/>
      <c r="AQ11" s="60">
        <f>AN11*T11</f>
        <v>0</v>
      </c>
      <c r="AR11" s="60">
        <f>AO11*T11</f>
        <v>0</v>
      </c>
      <c r="AS11" s="61">
        <f>AP11*T11</f>
        <v>0</v>
      </c>
      <c r="AT11" s="58"/>
      <c r="AU11" s="59"/>
      <c r="AV11" s="59"/>
      <c r="AW11" s="60">
        <f>AT11*U11</f>
        <v>0</v>
      </c>
      <c r="AX11" s="60">
        <f>AU11*U11</f>
        <v>0</v>
      </c>
      <c r="AY11" s="61">
        <f>AV11*U11</f>
        <v>0</v>
      </c>
      <c r="AZ11" s="62">
        <f>AW11+AQ11+AK11+AE11+Y11</f>
        <v>0</v>
      </c>
      <c r="BA11" s="63">
        <f>AX11+AR11+AL11+AF11+Z11</f>
        <v>0</v>
      </c>
      <c r="BB11" s="64">
        <f>AY11+AS11+AM11+AG11+AA11</f>
        <v>0</v>
      </c>
    </row>
    <row r="12" spans="1:54" s="50" customFormat="1" ht="12.5" customHeight="1" x14ac:dyDescent="0.35">
      <c r="A12" s="49" t="s">
        <v>84</v>
      </c>
      <c r="B12" s="50" t="s">
        <v>9</v>
      </c>
      <c r="C12" s="50" t="s">
        <v>4</v>
      </c>
      <c r="D12" s="50" t="s">
        <v>23</v>
      </c>
      <c r="E12" s="50" t="s">
        <v>41</v>
      </c>
      <c r="F12" s="50" t="s">
        <v>24</v>
      </c>
      <c r="G12" s="50" t="s">
        <v>12</v>
      </c>
      <c r="H12" s="51" t="s">
        <v>42</v>
      </c>
      <c r="I12" s="51" t="s">
        <v>41</v>
      </c>
      <c r="J12" s="51" t="s">
        <v>43</v>
      </c>
      <c r="K12" s="51" t="s">
        <v>35</v>
      </c>
      <c r="L12" s="51" t="s">
        <v>34</v>
      </c>
      <c r="M12" s="52" t="s">
        <v>40</v>
      </c>
      <c r="N12" s="51" t="s">
        <v>21</v>
      </c>
      <c r="O12" s="53" t="s">
        <v>77</v>
      </c>
      <c r="P12" s="54" t="s">
        <v>47</v>
      </c>
      <c r="Q12" s="55"/>
      <c r="R12" s="56"/>
      <c r="S12" s="56"/>
      <c r="T12" s="56"/>
      <c r="U12" s="57"/>
      <c r="V12" s="58"/>
      <c r="W12" s="59"/>
      <c r="X12" s="59"/>
      <c r="Y12" s="60">
        <f>V12*Q12</f>
        <v>0</v>
      </c>
      <c r="Z12" s="60">
        <f>W12*Q12</f>
        <v>0</v>
      </c>
      <c r="AA12" s="61">
        <f>X12*Q12</f>
        <v>0</v>
      </c>
      <c r="AB12" s="58"/>
      <c r="AC12" s="59"/>
      <c r="AD12" s="59"/>
      <c r="AE12" s="60">
        <f>AB12*R12</f>
        <v>0</v>
      </c>
      <c r="AF12" s="60">
        <f>AC12*R12</f>
        <v>0</v>
      </c>
      <c r="AG12" s="61">
        <f>AD12*R12</f>
        <v>0</v>
      </c>
      <c r="AH12" s="58"/>
      <c r="AI12" s="59"/>
      <c r="AJ12" s="59"/>
      <c r="AK12" s="60">
        <f>AH12*S12</f>
        <v>0</v>
      </c>
      <c r="AL12" s="60">
        <f>AI12*S12</f>
        <v>0</v>
      </c>
      <c r="AM12" s="61">
        <f>AJ12*S12</f>
        <v>0</v>
      </c>
      <c r="AN12" s="58"/>
      <c r="AO12" s="59"/>
      <c r="AP12" s="59"/>
      <c r="AQ12" s="60">
        <f>AN12*T12</f>
        <v>0</v>
      </c>
      <c r="AR12" s="60">
        <f>AO12*T12</f>
        <v>0</v>
      </c>
      <c r="AS12" s="61">
        <f>AP12*T12</f>
        <v>0</v>
      </c>
      <c r="AT12" s="58"/>
      <c r="AU12" s="59"/>
      <c r="AV12" s="59"/>
      <c r="AW12" s="60">
        <f>AT12*U12</f>
        <v>0</v>
      </c>
      <c r="AX12" s="60">
        <f>AU12*U12</f>
        <v>0</v>
      </c>
      <c r="AY12" s="61">
        <f>AV12*U12</f>
        <v>0</v>
      </c>
      <c r="AZ12" s="62">
        <f>AW12+AQ12+AK12+AE12+Y12</f>
        <v>0</v>
      </c>
      <c r="BA12" s="63">
        <f>AX12+AR12+AL12+AF12+Z12</f>
        <v>0</v>
      </c>
      <c r="BB12" s="64">
        <f>AY12+AS12+AM12+AG12+AA12</f>
        <v>0</v>
      </c>
    </row>
    <row r="13" spans="1:54" s="50" customFormat="1" ht="12.5" customHeight="1" x14ac:dyDescent="0.35">
      <c r="A13" s="49" t="s">
        <v>85</v>
      </c>
      <c r="B13" s="50" t="s">
        <v>86</v>
      </c>
      <c r="C13" s="50" t="s">
        <v>87</v>
      </c>
      <c r="D13" s="50" t="s">
        <v>78</v>
      </c>
      <c r="E13" s="50" t="s">
        <v>78</v>
      </c>
      <c r="F13" s="50" t="s">
        <v>78</v>
      </c>
      <c r="G13" s="50" t="s">
        <v>78</v>
      </c>
      <c r="H13" s="51" t="s">
        <v>36</v>
      </c>
      <c r="I13" s="51" t="s">
        <v>88</v>
      </c>
      <c r="J13" s="51" t="s">
        <v>89</v>
      </c>
      <c r="K13" s="51" t="s">
        <v>90</v>
      </c>
      <c r="L13" s="51" t="s">
        <v>34</v>
      </c>
      <c r="M13" s="52" t="s">
        <v>40</v>
      </c>
      <c r="N13" s="51" t="s">
        <v>21</v>
      </c>
      <c r="O13" s="53" t="s">
        <v>77</v>
      </c>
      <c r="P13" s="54" t="s">
        <v>47</v>
      </c>
      <c r="Q13" s="49">
        <v>0</v>
      </c>
      <c r="R13" s="50">
        <v>5</v>
      </c>
      <c r="S13" s="50">
        <v>5</v>
      </c>
      <c r="T13" s="50">
        <v>5</v>
      </c>
      <c r="U13" s="65">
        <v>5</v>
      </c>
      <c r="V13" s="58"/>
      <c r="W13" s="59"/>
      <c r="X13" s="59"/>
      <c r="Y13" s="60">
        <f>V13*Q13</f>
        <v>0</v>
      </c>
      <c r="Z13" s="60">
        <f>W13*Q13</f>
        <v>0</v>
      </c>
      <c r="AA13" s="61">
        <f>X13*Q13</f>
        <v>0</v>
      </c>
      <c r="AB13" s="58"/>
      <c r="AC13" s="59"/>
      <c r="AD13" s="59"/>
      <c r="AE13" s="60">
        <f>AB13*R13</f>
        <v>0</v>
      </c>
      <c r="AF13" s="60">
        <f>AC13*R13</f>
        <v>0</v>
      </c>
      <c r="AG13" s="61">
        <f>AD13*R13</f>
        <v>0</v>
      </c>
      <c r="AH13" s="58"/>
      <c r="AI13" s="59"/>
      <c r="AJ13" s="59"/>
      <c r="AK13" s="60">
        <f>AH13*S13</f>
        <v>0</v>
      </c>
      <c r="AL13" s="60">
        <f>AI13*S13</f>
        <v>0</v>
      </c>
      <c r="AM13" s="61">
        <f>AJ13*S13</f>
        <v>0</v>
      </c>
      <c r="AN13" s="58"/>
      <c r="AO13" s="59"/>
      <c r="AP13" s="59"/>
      <c r="AQ13" s="60">
        <f>AN13*T13</f>
        <v>0</v>
      </c>
      <c r="AR13" s="60">
        <f>AO13*T13</f>
        <v>0</v>
      </c>
      <c r="AS13" s="61">
        <f>AP13*T13</f>
        <v>0</v>
      </c>
      <c r="AT13" s="58"/>
      <c r="AU13" s="59"/>
      <c r="AV13" s="59"/>
      <c r="AW13" s="60">
        <f>AT13*U13</f>
        <v>0</v>
      </c>
      <c r="AX13" s="60">
        <f>AU13*U13</f>
        <v>0</v>
      </c>
      <c r="AY13" s="61">
        <f>AV13*U13</f>
        <v>0</v>
      </c>
      <c r="AZ13" s="62">
        <f>AW13+AQ13+AK13+AE13+Y13</f>
        <v>0</v>
      </c>
      <c r="BA13" s="63">
        <f>AX13+AR13+AL13+AF13+Z13</f>
        <v>0</v>
      </c>
      <c r="BB13" s="64">
        <f>AY13+AS13+AM13+AG13+AA13</f>
        <v>0</v>
      </c>
    </row>
    <row r="14" spans="1:54" s="50" customFormat="1" ht="12.5" customHeight="1" x14ac:dyDescent="0.35">
      <c r="A14" s="49" t="s">
        <v>91</v>
      </c>
      <c r="B14" s="50" t="s">
        <v>86</v>
      </c>
      <c r="D14" s="50" t="s">
        <v>78</v>
      </c>
      <c r="E14" s="50" t="s">
        <v>78</v>
      </c>
      <c r="F14" s="50" t="s">
        <v>78</v>
      </c>
      <c r="G14" s="50" t="s">
        <v>78</v>
      </c>
      <c r="H14" s="51" t="s">
        <v>36</v>
      </c>
      <c r="I14" s="51" t="s">
        <v>88</v>
      </c>
      <c r="J14" s="51" t="s">
        <v>89</v>
      </c>
      <c r="K14" s="51" t="s">
        <v>90</v>
      </c>
      <c r="L14" s="51" t="s">
        <v>34</v>
      </c>
      <c r="M14" s="52" t="s">
        <v>40</v>
      </c>
      <c r="N14" s="51" t="s">
        <v>21</v>
      </c>
      <c r="O14" s="53" t="s">
        <v>77</v>
      </c>
      <c r="P14" s="54" t="s">
        <v>47</v>
      </c>
      <c r="Q14" s="49">
        <v>0</v>
      </c>
      <c r="R14" s="50">
        <v>5</v>
      </c>
      <c r="S14" s="50">
        <v>5</v>
      </c>
      <c r="T14" s="50">
        <v>5</v>
      </c>
      <c r="U14" s="65">
        <v>5</v>
      </c>
      <c r="V14" s="58"/>
      <c r="W14" s="59"/>
      <c r="X14" s="59"/>
      <c r="Y14" s="60">
        <f>V14*Q14</f>
        <v>0</v>
      </c>
      <c r="Z14" s="60">
        <f>W14*Q14</f>
        <v>0</v>
      </c>
      <c r="AA14" s="61">
        <f>X14*Q14</f>
        <v>0</v>
      </c>
      <c r="AB14" s="58"/>
      <c r="AC14" s="59"/>
      <c r="AD14" s="59"/>
      <c r="AE14" s="60">
        <f>AB14*R14</f>
        <v>0</v>
      </c>
      <c r="AF14" s="60">
        <f>AC14*R14</f>
        <v>0</v>
      </c>
      <c r="AG14" s="61">
        <f>AD14*R14</f>
        <v>0</v>
      </c>
      <c r="AH14" s="58"/>
      <c r="AI14" s="59"/>
      <c r="AJ14" s="59"/>
      <c r="AK14" s="60">
        <f>AH14*S14</f>
        <v>0</v>
      </c>
      <c r="AL14" s="60">
        <f>AI14*S14</f>
        <v>0</v>
      </c>
      <c r="AM14" s="61">
        <f>AJ14*S14</f>
        <v>0</v>
      </c>
      <c r="AN14" s="58"/>
      <c r="AO14" s="59"/>
      <c r="AP14" s="59"/>
      <c r="AQ14" s="60">
        <f>AN14*T14</f>
        <v>0</v>
      </c>
      <c r="AR14" s="60">
        <f>AO14*T14</f>
        <v>0</v>
      </c>
      <c r="AS14" s="61">
        <f>AP14*T14</f>
        <v>0</v>
      </c>
      <c r="AT14" s="58"/>
      <c r="AU14" s="59"/>
      <c r="AV14" s="59"/>
      <c r="AW14" s="60">
        <f>AT14*U14</f>
        <v>0</v>
      </c>
      <c r="AX14" s="60">
        <f>AU14*U14</f>
        <v>0</v>
      </c>
      <c r="AY14" s="61">
        <f>AV14*U14</f>
        <v>0</v>
      </c>
      <c r="AZ14" s="62">
        <f>AW14+AQ14+AK14+AE14+Y14</f>
        <v>0</v>
      </c>
      <c r="BA14" s="63">
        <f>AX14+AR14+AL14+AF14+Z14</f>
        <v>0</v>
      </c>
      <c r="BB14" s="64">
        <f>AY14+AS14+AM14+AG14+AA14</f>
        <v>0</v>
      </c>
    </row>
    <row r="15" spans="1:54" s="50" customFormat="1" ht="12.5" customHeight="1" x14ac:dyDescent="0.35">
      <c r="A15" s="49" t="s">
        <v>92</v>
      </c>
      <c r="B15" s="50" t="s">
        <v>93</v>
      </c>
      <c r="C15" s="50" t="s">
        <v>4</v>
      </c>
      <c r="D15" s="50" t="s">
        <v>23</v>
      </c>
      <c r="E15" s="50" t="s">
        <v>20</v>
      </c>
      <c r="F15" s="50" t="s">
        <v>24</v>
      </c>
      <c r="G15" s="50" t="s">
        <v>9</v>
      </c>
      <c r="H15" s="51" t="s">
        <v>33</v>
      </c>
      <c r="I15" s="51" t="s">
        <v>20</v>
      </c>
      <c r="J15" s="51" t="s">
        <v>32</v>
      </c>
      <c r="K15" s="51" t="s">
        <v>33</v>
      </c>
      <c r="L15" s="51" t="s">
        <v>34</v>
      </c>
      <c r="M15" s="52" t="s">
        <v>94</v>
      </c>
      <c r="N15" s="51" t="s">
        <v>21</v>
      </c>
      <c r="O15" s="53" t="s">
        <v>11</v>
      </c>
      <c r="P15" s="54" t="s">
        <v>47</v>
      </c>
      <c r="Q15" s="66">
        <v>100</v>
      </c>
      <c r="R15" s="54">
        <v>100</v>
      </c>
      <c r="S15" s="54">
        <v>100</v>
      </c>
      <c r="T15" s="54">
        <v>100</v>
      </c>
      <c r="U15" s="67">
        <v>100</v>
      </c>
      <c r="V15" s="58"/>
      <c r="W15" s="59"/>
      <c r="X15" s="59"/>
      <c r="Y15" s="60">
        <f>V15*Q15</f>
        <v>0</v>
      </c>
      <c r="Z15" s="60">
        <f>W15*Q15</f>
        <v>0</v>
      </c>
      <c r="AA15" s="61">
        <f>X15*Q15</f>
        <v>0</v>
      </c>
      <c r="AB15" s="58"/>
      <c r="AC15" s="59"/>
      <c r="AD15" s="59"/>
      <c r="AE15" s="60">
        <f>AB15*R15</f>
        <v>0</v>
      </c>
      <c r="AF15" s="60">
        <f>AC15*R15</f>
        <v>0</v>
      </c>
      <c r="AG15" s="61">
        <f>AD15*R15</f>
        <v>0</v>
      </c>
      <c r="AH15" s="58"/>
      <c r="AI15" s="59"/>
      <c r="AJ15" s="59"/>
      <c r="AK15" s="60">
        <f>AH15*S15</f>
        <v>0</v>
      </c>
      <c r="AL15" s="60">
        <f>AI15*S15</f>
        <v>0</v>
      </c>
      <c r="AM15" s="61">
        <f>AJ15*S15</f>
        <v>0</v>
      </c>
      <c r="AN15" s="58"/>
      <c r="AO15" s="59"/>
      <c r="AP15" s="59"/>
      <c r="AQ15" s="60">
        <f>AN15*T15</f>
        <v>0</v>
      </c>
      <c r="AR15" s="60">
        <f>AO15*T15</f>
        <v>0</v>
      </c>
      <c r="AS15" s="61">
        <f>AP15*T15</f>
        <v>0</v>
      </c>
      <c r="AT15" s="58"/>
      <c r="AU15" s="59"/>
      <c r="AV15" s="59"/>
      <c r="AW15" s="60">
        <f>AT15*U15</f>
        <v>0</v>
      </c>
      <c r="AX15" s="60">
        <f>AU15*U15</f>
        <v>0</v>
      </c>
      <c r="AY15" s="61">
        <f>AV15*U15</f>
        <v>0</v>
      </c>
      <c r="AZ15" s="62">
        <f>AW15+AQ15+AK15+AE15+Y15</f>
        <v>0</v>
      </c>
      <c r="BA15" s="63">
        <f>AX15+AR15+AL15+AF15+Z15</f>
        <v>0</v>
      </c>
      <c r="BB15" s="64">
        <f>AY15+AS15+AM15+AG15+AA15</f>
        <v>0</v>
      </c>
    </row>
    <row r="16" spans="1:54" s="50" customFormat="1" ht="12.5" customHeight="1" x14ac:dyDescent="0.35">
      <c r="A16" s="49" t="s">
        <v>92</v>
      </c>
      <c r="B16" s="50" t="s">
        <v>9</v>
      </c>
      <c r="C16" s="50" t="s">
        <v>4</v>
      </c>
      <c r="D16" s="50" t="s">
        <v>23</v>
      </c>
      <c r="E16" s="50" t="s">
        <v>41</v>
      </c>
      <c r="F16" s="50" t="s">
        <v>24</v>
      </c>
      <c r="G16" s="50" t="s">
        <v>12</v>
      </c>
      <c r="H16" s="51" t="s">
        <v>42</v>
      </c>
      <c r="I16" s="51" t="s">
        <v>41</v>
      </c>
      <c r="J16" s="51" t="s">
        <v>43</v>
      </c>
      <c r="K16" s="51" t="s">
        <v>35</v>
      </c>
      <c r="L16" s="51" t="s">
        <v>34</v>
      </c>
      <c r="M16" s="52" t="s">
        <v>40</v>
      </c>
      <c r="N16" s="51" t="s">
        <v>21</v>
      </c>
      <c r="O16" s="53" t="s">
        <v>11</v>
      </c>
      <c r="P16" s="54" t="s">
        <v>47</v>
      </c>
      <c r="Q16" s="55"/>
      <c r="R16" s="56"/>
      <c r="S16" s="56"/>
      <c r="T16" s="56"/>
      <c r="U16" s="57"/>
      <c r="V16" s="58"/>
      <c r="W16" s="59"/>
      <c r="X16" s="59"/>
      <c r="Y16" s="60">
        <f>V16*Q16</f>
        <v>0</v>
      </c>
      <c r="Z16" s="60">
        <f>W16*Q16</f>
        <v>0</v>
      </c>
      <c r="AA16" s="61">
        <f>X16*Q16</f>
        <v>0</v>
      </c>
      <c r="AB16" s="58"/>
      <c r="AC16" s="59"/>
      <c r="AD16" s="59"/>
      <c r="AE16" s="60">
        <f>AB16*R16</f>
        <v>0</v>
      </c>
      <c r="AF16" s="60">
        <f>AC16*R16</f>
        <v>0</v>
      </c>
      <c r="AG16" s="61">
        <f>AD16*R16</f>
        <v>0</v>
      </c>
      <c r="AH16" s="58"/>
      <c r="AI16" s="59"/>
      <c r="AJ16" s="59"/>
      <c r="AK16" s="60">
        <f>AH16*S16</f>
        <v>0</v>
      </c>
      <c r="AL16" s="60">
        <f>AI16*S16</f>
        <v>0</v>
      </c>
      <c r="AM16" s="61">
        <f>AJ16*S16</f>
        <v>0</v>
      </c>
      <c r="AN16" s="58"/>
      <c r="AO16" s="59"/>
      <c r="AP16" s="59"/>
      <c r="AQ16" s="60">
        <f>AN16*T16</f>
        <v>0</v>
      </c>
      <c r="AR16" s="60">
        <f>AO16*T16</f>
        <v>0</v>
      </c>
      <c r="AS16" s="61">
        <f>AP16*T16</f>
        <v>0</v>
      </c>
      <c r="AT16" s="58"/>
      <c r="AU16" s="59"/>
      <c r="AV16" s="59"/>
      <c r="AW16" s="60">
        <f>AT16*U16</f>
        <v>0</v>
      </c>
      <c r="AX16" s="60">
        <f>AU16*U16</f>
        <v>0</v>
      </c>
      <c r="AY16" s="61">
        <f>AV16*U16</f>
        <v>0</v>
      </c>
      <c r="AZ16" s="62">
        <f>AW16+AQ16+AK16+AE16+Y16</f>
        <v>0</v>
      </c>
      <c r="BA16" s="63">
        <f>AX16+AR16+AL16+AF16+Z16</f>
        <v>0</v>
      </c>
      <c r="BB16" s="64">
        <f>AY16+AS16+AM16+AG16+AA16</f>
        <v>0</v>
      </c>
    </row>
    <row r="17" spans="1:54" s="50" customFormat="1" ht="12.5" customHeight="1" x14ac:dyDescent="0.35">
      <c r="A17" s="49" t="s">
        <v>95</v>
      </c>
      <c r="B17" s="50" t="s">
        <v>9</v>
      </c>
      <c r="C17" s="50" t="s">
        <v>4</v>
      </c>
      <c r="D17" s="50" t="s">
        <v>23</v>
      </c>
      <c r="E17" s="50" t="s">
        <v>96</v>
      </c>
      <c r="F17" s="50" t="s">
        <v>24</v>
      </c>
      <c r="G17" s="50" t="s">
        <v>12</v>
      </c>
      <c r="H17" s="51" t="s">
        <v>97</v>
      </c>
      <c r="I17" s="51" t="s">
        <v>98</v>
      </c>
      <c r="J17" s="51" t="s">
        <v>99</v>
      </c>
      <c r="K17" s="51" t="s">
        <v>35</v>
      </c>
      <c r="L17" s="51" t="s">
        <v>34</v>
      </c>
      <c r="M17" s="52" t="s">
        <v>100</v>
      </c>
      <c r="N17" s="51" t="s">
        <v>21</v>
      </c>
      <c r="O17" s="53" t="s">
        <v>11</v>
      </c>
      <c r="P17" s="54" t="s">
        <v>47</v>
      </c>
      <c r="Q17" s="55"/>
      <c r="R17" s="56"/>
      <c r="S17" s="56"/>
      <c r="T17" s="56"/>
      <c r="U17" s="57"/>
      <c r="V17" s="58"/>
      <c r="W17" s="59"/>
      <c r="X17" s="59"/>
      <c r="Y17" s="60">
        <f>V17*Q17</f>
        <v>0</v>
      </c>
      <c r="Z17" s="60">
        <f>W17*Q17</f>
        <v>0</v>
      </c>
      <c r="AA17" s="61">
        <f>X17*Q17</f>
        <v>0</v>
      </c>
      <c r="AB17" s="58"/>
      <c r="AC17" s="59"/>
      <c r="AD17" s="59"/>
      <c r="AE17" s="60">
        <f>AB17*R17</f>
        <v>0</v>
      </c>
      <c r="AF17" s="60">
        <f>AC17*R17</f>
        <v>0</v>
      </c>
      <c r="AG17" s="61">
        <f>AD17*R17</f>
        <v>0</v>
      </c>
      <c r="AH17" s="58"/>
      <c r="AI17" s="59"/>
      <c r="AJ17" s="59"/>
      <c r="AK17" s="60">
        <f>AH17*S17</f>
        <v>0</v>
      </c>
      <c r="AL17" s="60">
        <f>AI17*S17</f>
        <v>0</v>
      </c>
      <c r="AM17" s="61">
        <f>AJ17*S17</f>
        <v>0</v>
      </c>
      <c r="AN17" s="58"/>
      <c r="AO17" s="59"/>
      <c r="AP17" s="59"/>
      <c r="AQ17" s="60">
        <f>AN17*T17</f>
        <v>0</v>
      </c>
      <c r="AR17" s="60">
        <f>AO17*T17</f>
        <v>0</v>
      </c>
      <c r="AS17" s="61">
        <f>AP17*T17</f>
        <v>0</v>
      </c>
      <c r="AT17" s="58"/>
      <c r="AU17" s="59"/>
      <c r="AV17" s="59"/>
      <c r="AW17" s="60">
        <f>AT17*U17</f>
        <v>0</v>
      </c>
      <c r="AX17" s="60">
        <f>AU17*U17</f>
        <v>0</v>
      </c>
      <c r="AY17" s="61">
        <f>AV17*U17</f>
        <v>0</v>
      </c>
      <c r="AZ17" s="62">
        <f>AW17+AQ17+AK17+AE17+Y17</f>
        <v>0</v>
      </c>
      <c r="BA17" s="63">
        <f>AX17+AR17+AL17+AF17+Z17</f>
        <v>0</v>
      </c>
      <c r="BB17" s="64">
        <f>AY17+AS17+AM17+AG17+AA17</f>
        <v>0</v>
      </c>
    </row>
    <row r="18" spans="1:54" s="50" customFormat="1" ht="12.5" customHeight="1" x14ac:dyDescent="0.35">
      <c r="A18" s="49" t="s">
        <v>101</v>
      </c>
      <c r="B18" s="50" t="s">
        <v>102</v>
      </c>
      <c r="C18" s="50" t="s">
        <v>4</v>
      </c>
      <c r="D18" s="50" t="s">
        <v>23</v>
      </c>
      <c r="E18" s="50" t="s">
        <v>20</v>
      </c>
      <c r="F18" s="50" t="s">
        <v>24</v>
      </c>
      <c r="G18" s="50" t="s">
        <v>9</v>
      </c>
      <c r="H18" s="51" t="s">
        <v>33</v>
      </c>
      <c r="I18" s="51" t="s">
        <v>20</v>
      </c>
      <c r="J18" s="51" t="s">
        <v>32</v>
      </c>
      <c r="K18" s="51" t="s">
        <v>33</v>
      </c>
      <c r="L18" s="51" t="s">
        <v>34</v>
      </c>
      <c r="M18" s="52" t="s">
        <v>94</v>
      </c>
      <c r="N18" s="51" t="s">
        <v>21</v>
      </c>
      <c r="O18" s="53" t="s">
        <v>11</v>
      </c>
      <c r="P18" s="54" t="s">
        <v>47</v>
      </c>
      <c r="Q18" s="49">
        <v>50</v>
      </c>
      <c r="R18" s="50">
        <v>50</v>
      </c>
      <c r="S18" s="50">
        <v>50</v>
      </c>
      <c r="T18" s="50">
        <v>50</v>
      </c>
      <c r="U18" s="65">
        <v>50</v>
      </c>
      <c r="V18" s="58"/>
      <c r="W18" s="59"/>
      <c r="X18" s="59"/>
      <c r="Y18" s="60">
        <f>V18*Q18</f>
        <v>0</v>
      </c>
      <c r="Z18" s="60">
        <f>W18*Q18</f>
        <v>0</v>
      </c>
      <c r="AA18" s="61">
        <f>X18*Q18</f>
        <v>0</v>
      </c>
      <c r="AB18" s="58"/>
      <c r="AC18" s="59"/>
      <c r="AD18" s="59"/>
      <c r="AE18" s="60">
        <f>AB18*R18</f>
        <v>0</v>
      </c>
      <c r="AF18" s="60">
        <f>AC18*R18</f>
        <v>0</v>
      </c>
      <c r="AG18" s="61">
        <f>AD18*R18</f>
        <v>0</v>
      </c>
      <c r="AH18" s="58"/>
      <c r="AI18" s="59"/>
      <c r="AJ18" s="59"/>
      <c r="AK18" s="60">
        <f>AH18*S18</f>
        <v>0</v>
      </c>
      <c r="AL18" s="60">
        <f>AI18*S18</f>
        <v>0</v>
      </c>
      <c r="AM18" s="61">
        <f>AJ18*S18</f>
        <v>0</v>
      </c>
      <c r="AN18" s="58"/>
      <c r="AO18" s="59"/>
      <c r="AP18" s="59"/>
      <c r="AQ18" s="60">
        <f>AN18*T18</f>
        <v>0</v>
      </c>
      <c r="AR18" s="60">
        <f>AO18*T18</f>
        <v>0</v>
      </c>
      <c r="AS18" s="61">
        <f>AP18*T18</f>
        <v>0</v>
      </c>
      <c r="AT18" s="58"/>
      <c r="AU18" s="59"/>
      <c r="AV18" s="59"/>
      <c r="AW18" s="60">
        <f>AT18*U18</f>
        <v>0</v>
      </c>
      <c r="AX18" s="60">
        <f>AU18*U18</f>
        <v>0</v>
      </c>
      <c r="AY18" s="61">
        <f>AV18*U18</f>
        <v>0</v>
      </c>
      <c r="AZ18" s="62">
        <f>AW18+AQ18+AK18+AE18+Y18</f>
        <v>0</v>
      </c>
      <c r="BA18" s="63">
        <f>AX18+AR18+AL18+AF18+Z18</f>
        <v>0</v>
      </c>
      <c r="BB18" s="64">
        <f>AY18+AS18+AM18+AG18+AA18</f>
        <v>0</v>
      </c>
    </row>
    <row r="19" spans="1:54" s="50" customFormat="1" ht="12.5" customHeight="1" x14ac:dyDescent="0.35">
      <c r="A19" s="49" t="s">
        <v>101</v>
      </c>
      <c r="B19" s="50" t="s">
        <v>9</v>
      </c>
      <c r="C19" s="50" t="s">
        <v>4</v>
      </c>
      <c r="D19" s="50" t="s">
        <v>23</v>
      </c>
      <c r="E19" s="50" t="s">
        <v>41</v>
      </c>
      <c r="F19" s="50" t="s">
        <v>24</v>
      </c>
      <c r="G19" s="50" t="s">
        <v>12</v>
      </c>
      <c r="H19" s="51" t="s">
        <v>42</v>
      </c>
      <c r="I19" s="51" t="s">
        <v>41</v>
      </c>
      <c r="J19" s="51" t="s">
        <v>43</v>
      </c>
      <c r="K19" s="51" t="s">
        <v>35</v>
      </c>
      <c r="L19" s="51" t="s">
        <v>34</v>
      </c>
      <c r="M19" s="52" t="s">
        <v>40</v>
      </c>
      <c r="N19" s="51" t="s">
        <v>21</v>
      </c>
      <c r="O19" s="53" t="s">
        <v>11</v>
      </c>
      <c r="P19" s="54" t="s">
        <v>47</v>
      </c>
      <c r="Q19" s="55"/>
      <c r="R19" s="56"/>
      <c r="S19" s="56"/>
      <c r="T19" s="56"/>
      <c r="U19" s="57"/>
      <c r="V19" s="58"/>
      <c r="W19" s="59"/>
      <c r="X19" s="59"/>
      <c r="Y19" s="60">
        <f>V19*Q19</f>
        <v>0</v>
      </c>
      <c r="Z19" s="60">
        <f>W19*Q19</f>
        <v>0</v>
      </c>
      <c r="AA19" s="61">
        <f>X19*Q19</f>
        <v>0</v>
      </c>
      <c r="AB19" s="58"/>
      <c r="AC19" s="59"/>
      <c r="AD19" s="59"/>
      <c r="AE19" s="60">
        <f>AB19*R19</f>
        <v>0</v>
      </c>
      <c r="AF19" s="60">
        <f>AC19*R19</f>
        <v>0</v>
      </c>
      <c r="AG19" s="61">
        <f>AD19*R19</f>
        <v>0</v>
      </c>
      <c r="AH19" s="58"/>
      <c r="AI19" s="59"/>
      <c r="AJ19" s="59"/>
      <c r="AK19" s="60">
        <f>AH19*S19</f>
        <v>0</v>
      </c>
      <c r="AL19" s="60">
        <f>AI19*S19</f>
        <v>0</v>
      </c>
      <c r="AM19" s="61">
        <f>AJ19*S19</f>
        <v>0</v>
      </c>
      <c r="AN19" s="58"/>
      <c r="AO19" s="59"/>
      <c r="AP19" s="59"/>
      <c r="AQ19" s="60">
        <f>AN19*T19</f>
        <v>0</v>
      </c>
      <c r="AR19" s="60">
        <f>AO19*T19</f>
        <v>0</v>
      </c>
      <c r="AS19" s="61">
        <f>AP19*T19</f>
        <v>0</v>
      </c>
      <c r="AT19" s="58"/>
      <c r="AU19" s="59"/>
      <c r="AV19" s="59"/>
      <c r="AW19" s="60">
        <f>AT19*U19</f>
        <v>0</v>
      </c>
      <c r="AX19" s="60">
        <f>AU19*U19</f>
        <v>0</v>
      </c>
      <c r="AY19" s="61">
        <f>AV19*U19</f>
        <v>0</v>
      </c>
      <c r="AZ19" s="62">
        <f>AW19+AQ19+AK19+AE19+Y19</f>
        <v>0</v>
      </c>
      <c r="BA19" s="63">
        <f>AX19+AR19+AL19+AF19+Z19</f>
        <v>0</v>
      </c>
      <c r="BB19" s="64">
        <f>AY19+AS19+AM19+AG19+AA19</f>
        <v>0</v>
      </c>
    </row>
    <row r="20" spans="1:54" s="68" customFormat="1" ht="12.5" customHeight="1" x14ac:dyDescent="0.35">
      <c r="A20" s="49" t="s">
        <v>103</v>
      </c>
      <c r="B20" s="50" t="s">
        <v>9</v>
      </c>
      <c r="C20" s="50" t="s">
        <v>4</v>
      </c>
      <c r="D20" s="50" t="s">
        <v>23</v>
      </c>
      <c r="E20" s="50" t="s">
        <v>41</v>
      </c>
      <c r="F20" s="50" t="s">
        <v>24</v>
      </c>
      <c r="G20" s="50" t="s">
        <v>12</v>
      </c>
      <c r="H20" s="51" t="s">
        <v>42</v>
      </c>
      <c r="I20" s="51" t="s">
        <v>41</v>
      </c>
      <c r="J20" s="51" t="s">
        <v>43</v>
      </c>
      <c r="K20" s="51" t="s">
        <v>35</v>
      </c>
      <c r="L20" s="51" t="s">
        <v>34</v>
      </c>
      <c r="M20" s="52" t="s">
        <v>40</v>
      </c>
      <c r="N20" s="51" t="s">
        <v>21</v>
      </c>
      <c r="O20" s="53" t="s">
        <v>11</v>
      </c>
      <c r="P20" s="54" t="s">
        <v>47</v>
      </c>
      <c r="Q20" s="55"/>
      <c r="R20" s="56"/>
      <c r="S20" s="56"/>
      <c r="T20" s="56"/>
      <c r="U20" s="57"/>
      <c r="V20" s="58"/>
      <c r="W20" s="59"/>
      <c r="X20" s="59"/>
      <c r="Y20" s="60">
        <f>V20*Q20</f>
        <v>0</v>
      </c>
      <c r="Z20" s="60">
        <f>W20*Q20</f>
        <v>0</v>
      </c>
      <c r="AA20" s="61">
        <f>X20*Q20</f>
        <v>0</v>
      </c>
      <c r="AB20" s="58"/>
      <c r="AC20" s="59"/>
      <c r="AD20" s="59"/>
      <c r="AE20" s="60">
        <f>AB20*R20</f>
        <v>0</v>
      </c>
      <c r="AF20" s="60">
        <f>AC20*R20</f>
        <v>0</v>
      </c>
      <c r="AG20" s="61">
        <f>AD20*R20</f>
        <v>0</v>
      </c>
      <c r="AH20" s="58"/>
      <c r="AI20" s="59"/>
      <c r="AJ20" s="59"/>
      <c r="AK20" s="60">
        <f>AH20*S20</f>
        <v>0</v>
      </c>
      <c r="AL20" s="60">
        <f>AI20*S20</f>
        <v>0</v>
      </c>
      <c r="AM20" s="61">
        <f>AJ20*S20</f>
        <v>0</v>
      </c>
      <c r="AN20" s="58"/>
      <c r="AO20" s="59"/>
      <c r="AP20" s="59"/>
      <c r="AQ20" s="60">
        <f>AN20*T20</f>
        <v>0</v>
      </c>
      <c r="AR20" s="60">
        <f>AO20*T20</f>
        <v>0</v>
      </c>
      <c r="AS20" s="61">
        <f>AP20*T20</f>
        <v>0</v>
      </c>
      <c r="AT20" s="58"/>
      <c r="AU20" s="59"/>
      <c r="AV20" s="59"/>
      <c r="AW20" s="60">
        <f>AT20*U20</f>
        <v>0</v>
      </c>
      <c r="AX20" s="60">
        <f>AU20*U20</f>
        <v>0</v>
      </c>
      <c r="AY20" s="61">
        <f>AV20*U20</f>
        <v>0</v>
      </c>
      <c r="AZ20" s="62">
        <f>AW20+AQ20+AK20+AE20+Y20</f>
        <v>0</v>
      </c>
      <c r="BA20" s="63">
        <f>AX20+AR20+AL20+AF20+Z20</f>
        <v>0</v>
      </c>
      <c r="BB20" s="64">
        <f>AY20+AS20+AM20+AG20+AA20</f>
        <v>0</v>
      </c>
    </row>
    <row r="21" spans="1:54" s="68" customFormat="1" ht="12.5" customHeight="1" x14ac:dyDescent="0.35">
      <c r="A21" s="49" t="s">
        <v>103</v>
      </c>
      <c r="B21" s="50" t="s">
        <v>9</v>
      </c>
      <c r="C21" s="50" t="s">
        <v>82</v>
      </c>
      <c r="D21" s="50" t="s">
        <v>23</v>
      </c>
      <c r="E21" s="50" t="s">
        <v>16</v>
      </c>
      <c r="F21" s="50" t="s">
        <v>28</v>
      </c>
      <c r="G21" s="50" t="s">
        <v>12</v>
      </c>
      <c r="H21" s="51" t="s">
        <v>36</v>
      </c>
      <c r="I21" s="51" t="s">
        <v>16</v>
      </c>
      <c r="J21" s="51" t="s">
        <v>37</v>
      </c>
      <c r="K21" s="51" t="s">
        <v>33</v>
      </c>
      <c r="L21" s="51" t="s">
        <v>34</v>
      </c>
      <c r="M21" s="52" t="s">
        <v>10</v>
      </c>
      <c r="N21" s="51" t="s">
        <v>21</v>
      </c>
      <c r="O21" s="53" t="s">
        <v>11</v>
      </c>
      <c r="P21" s="54" t="s">
        <v>47</v>
      </c>
      <c r="Q21" s="49">
        <v>10</v>
      </c>
      <c r="R21" s="50">
        <v>12</v>
      </c>
      <c r="S21" s="50">
        <v>12</v>
      </c>
      <c r="T21" s="50">
        <v>12</v>
      </c>
      <c r="U21" s="65">
        <v>12</v>
      </c>
      <c r="V21" s="58"/>
      <c r="W21" s="59"/>
      <c r="X21" s="59"/>
      <c r="Y21" s="60">
        <f>V21*Q21</f>
        <v>0</v>
      </c>
      <c r="Z21" s="60">
        <f>W21*Q21</f>
        <v>0</v>
      </c>
      <c r="AA21" s="61">
        <f>X21*Q21</f>
        <v>0</v>
      </c>
      <c r="AB21" s="58"/>
      <c r="AC21" s="59"/>
      <c r="AD21" s="59"/>
      <c r="AE21" s="60">
        <f>AB21*R21</f>
        <v>0</v>
      </c>
      <c r="AF21" s="60">
        <f>AC21*R21</f>
        <v>0</v>
      </c>
      <c r="AG21" s="61">
        <f>AD21*R21</f>
        <v>0</v>
      </c>
      <c r="AH21" s="58"/>
      <c r="AI21" s="59"/>
      <c r="AJ21" s="59"/>
      <c r="AK21" s="60">
        <f>AH21*S21</f>
        <v>0</v>
      </c>
      <c r="AL21" s="60">
        <f>AI21*S21</f>
        <v>0</v>
      </c>
      <c r="AM21" s="61">
        <f>AJ21*S21</f>
        <v>0</v>
      </c>
      <c r="AN21" s="58"/>
      <c r="AO21" s="59"/>
      <c r="AP21" s="59"/>
      <c r="AQ21" s="60">
        <f>AN21*T21</f>
        <v>0</v>
      </c>
      <c r="AR21" s="60">
        <f>AO21*T21</f>
        <v>0</v>
      </c>
      <c r="AS21" s="61">
        <f>AP21*T21</f>
        <v>0</v>
      </c>
      <c r="AT21" s="58"/>
      <c r="AU21" s="59"/>
      <c r="AV21" s="59"/>
      <c r="AW21" s="60">
        <f>AT21*U21</f>
        <v>0</v>
      </c>
      <c r="AX21" s="60">
        <f>AU21*U21</f>
        <v>0</v>
      </c>
      <c r="AY21" s="61">
        <f>AV21*U21</f>
        <v>0</v>
      </c>
      <c r="AZ21" s="62">
        <f>AW21+AQ21+AK21+AE21+Y21</f>
        <v>0</v>
      </c>
      <c r="BA21" s="63">
        <f>AX21+AR21+AL21+AF21+Z21</f>
        <v>0</v>
      </c>
      <c r="BB21" s="64">
        <f>AY21+AS21+AM21+AG21+AA21</f>
        <v>0</v>
      </c>
    </row>
    <row r="22" spans="1:54" s="68" customFormat="1" ht="12.5" customHeight="1" x14ac:dyDescent="0.35">
      <c r="A22" s="49" t="s">
        <v>103</v>
      </c>
      <c r="B22" s="50" t="s">
        <v>9</v>
      </c>
      <c r="C22" s="50" t="s">
        <v>82</v>
      </c>
      <c r="D22" s="50" t="s">
        <v>23</v>
      </c>
      <c r="E22" s="50" t="s">
        <v>16</v>
      </c>
      <c r="F22" s="50" t="s">
        <v>28</v>
      </c>
      <c r="G22" s="50" t="s">
        <v>12</v>
      </c>
      <c r="H22" s="51" t="s">
        <v>36</v>
      </c>
      <c r="I22" s="51" t="s">
        <v>16</v>
      </c>
      <c r="J22" s="51" t="s">
        <v>37</v>
      </c>
      <c r="K22" s="51" t="s">
        <v>33</v>
      </c>
      <c r="L22" s="51" t="s">
        <v>34</v>
      </c>
      <c r="M22" s="52" t="s">
        <v>13</v>
      </c>
      <c r="N22" s="51" t="s">
        <v>21</v>
      </c>
      <c r="O22" s="53" t="s">
        <v>11</v>
      </c>
      <c r="P22" s="54" t="s">
        <v>47</v>
      </c>
      <c r="Q22" s="49">
        <v>6</v>
      </c>
      <c r="R22" s="50">
        <v>20</v>
      </c>
      <c r="S22" s="50">
        <v>20</v>
      </c>
      <c r="T22" s="50">
        <v>20</v>
      </c>
      <c r="U22" s="65">
        <v>20</v>
      </c>
      <c r="V22" s="58"/>
      <c r="W22" s="59"/>
      <c r="X22" s="59"/>
      <c r="Y22" s="60">
        <f>V22*Q22</f>
        <v>0</v>
      </c>
      <c r="Z22" s="60">
        <f>W22*Q22</f>
        <v>0</v>
      </c>
      <c r="AA22" s="61">
        <f>X22*Q22</f>
        <v>0</v>
      </c>
      <c r="AB22" s="58"/>
      <c r="AC22" s="59"/>
      <c r="AD22" s="59"/>
      <c r="AE22" s="60">
        <f>AB22*R22</f>
        <v>0</v>
      </c>
      <c r="AF22" s="60">
        <f>AC22*R22</f>
        <v>0</v>
      </c>
      <c r="AG22" s="61">
        <f>AD22*R22</f>
        <v>0</v>
      </c>
      <c r="AH22" s="58"/>
      <c r="AI22" s="59"/>
      <c r="AJ22" s="59"/>
      <c r="AK22" s="60">
        <f>AH22*S22</f>
        <v>0</v>
      </c>
      <c r="AL22" s="60">
        <f>AI22*S22</f>
        <v>0</v>
      </c>
      <c r="AM22" s="61">
        <f>AJ22*S22</f>
        <v>0</v>
      </c>
      <c r="AN22" s="58"/>
      <c r="AO22" s="59"/>
      <c r="AP22" s="59"/>
      <c r="AQ22" s="60">
        <f>AN22*T22</f>
        <v>0</v>
      </c>
      <c r="AR22" s="60">
        <f>AO22*T22</f>
        <v>0</v>
      </c>
      <c r="AS22" s="61">
        <f>AP22*T22</f>
        <v>0</v>
      </c>
      <c r="AT22" s="58"/>
      <c r="AU22" s="59"/>
      <c r="AV22" s="59"/>
      <c r="AW22" s="60">
        <f>AT22*U22</f>
        <v>0</v>
      </c>
      <c r="AX22" s="60">
        <f>AU22*U22</f>
        <v>0</v>
      </c>
      <c r="AY22" s="61">
        <f>AV22*U22</f>
        <v>0</v>
      </c>
      <c r="AZ22" s="62">
        <f>AW22+AQ22+AK22+AE22+Y22</f>
        <v>0</v>
      </c>
      <c r="BA22" s="63">
        <f>AX22+AR22+AL22+AF22+Z22</f>
        <v>0</v>
      </c>
      <c r="BB22" s="64">
        <f>AY22+AS22+AM22+AG22+AA22</f>
        <v>0</v>
      </c>
    </row>
    <row r="23" spans="1:54" s="68" customFormat="1" ht="12.5" customHeight="1" x14ac:dyDescent="0.35">
      <c r="A23" s="49" t="s">
        <v>104</v>
      </c>
      <c r="B23" s="50" t="s">
        <v>9</v>
      </c>
      <c r="C23" s="50" t="s">
        <v>4</v>
      </c>
      <c r="D23" s="50" t="s">
        <v>23</v>
      </c>
      <c r="E23" s="50" t="s">
        <v>41</v>
      </c>
      <c r="F23" s="50" t="s">
        <v>24</v>
      </c>
      <c r="G23" s="50" t="s">
        <v>12</v>
      </c>
      <c r="H23" s="51" t="s">
        <v>42</v>
      </c>
      <c r="I23" s="51" t="s">
        <v>41</v>
      </c>
      <c r="J23" s="51" t="s">
        <v>43</v>
      </c>
      <c r="K23" s="51" t="s">
        <v>35</v>
      </c>
      <c r="L23" s="51" t="s">
        <v>34</v>
      </c>
      <c r="M23" s="52" t="s">
        <v>40</v>
      </c>
      <c r="N23" s="51" t="s">
        <v>21</v>
      </c>
      <c r="O23" s="53" t="s">
        <v>11</v>
      </c>
      <c r="P23" s="54" t="s">
        <v>47</v>
      </c>
      <c r="Q23" s="55"/>
      <c r="R23" s="56"/>
      <c r="S23" s="56"/>
      <c r="T23" s="56"/>
      <c r="U23" s="57"/>
      <c r="V23" s="58"/>
      <c r="W23" s="59"/>
      <c r="X23" s="59"/>
      <c r="Y23" s="60">
        <f>V23*Q23</f>
        <v>0</v>
      </c>
      <c r="Z23" s="60">
        <f>W23*Q23</f>
        <v>0</v>
      </c>
      <c r="AA23" s="61">
        <f>X23*Q23</f>
        <v>0</v>
      </c>
      <c r="AB23" s="58"/>
      <c r="AC23" s="59"/>
      <c r="AD23" s="59"/>
      <c r="AE23" s="60">
        <f>AB23*R23</f>
        <v>0</v>
      </c>
      <c r="AF23" s="60">
        <f>AC23*R23</f>
        <v>0</v>
      </c>
      <c r="AG23" s="61">
        <f>AD23*R23</f>
        <v>0</v>
      </c>
      <c r="AH23" s="58"/>
      <c r="AI23" s="59"/>
      <c r="AJ23" s="59"/>
      <c r="AK23" s="60">
        <f>AH23*S23</f>
        <v>0</v>
      </c>
      <c r="AL23" s="60">
        <f>AI23*S23</f>
        <v>0</v>
      </c>
      <c r="AM23" s="61">
        <f>AJ23*S23</f>
        <v>0</v>
      </c>
      <c r="AN23" s="58"/>
      <c r="AO23" s="59"/>
      <c r="AP23" s="59"/>
      <c r="AQ23" s="60">
        <f>AN23*T23</f>
        <v>0</v>
      </c>
      <c r="AR23" s="60">
        <f>AO23*T23</f>
        <v>0</v>
      </c>
      <c r="AS23" s="61">
        <f>AP23*T23</f>
        <v>0</v>
      </c>
      <c r="AT23" s="58"/>
      <c r="AU23" s="59"/>
      <c r="AV23" s="59"/>
      <c r="AW23" s="60">
        <f>AT23*U23</f>
        <v>0</v>
      </c>
      <c r="AX23" s="60">
        <f>AU23*U23</f>
        <v>0</v>
      </c>
      <c r="AY23" s="61">
        <f>AV23*U23</f>
        <v>0</v>
      </c>
      <c r="AZ23" s="62">
        <f>AW23+AQ23+AK23+AE23+Y23</f>
        <v>0</v>
      </c>
      <c r="BA23" s="63">
        <f>AX23+AR23+AL23+AF23+Z23</f>
        <v>0</v>
      </c>
      <c r="BB23" s="64">
        <f>AY23+AS23+AM23+AG23+AA23</f>
        <v>0</v>
      </c>
    </row>
    <row r="24" spans="1:54" s="68" customFormat="1" ht="12.5" customHeight="1" x14ac:dyDescent="0.35">
      <c r="A24" s="49" t="s">
        <v>105</v>
      </c>
      <c r="B24" s="50" t="s">
        <v>9</v>
      </c>
      <c r="C24" s="50" t="s">
        <v>4</v>
      </c>
      <c r="D24" s="50" t="s">
        <v>23</v>
      </c>
      <c r="E24" s="50" t="s">
        <v>41</v>
      </c>
      <c r="F24" s="50" t="s">
        <v>24</v>
      </c>
      <c r="G24" s="50" t="s">
        <v>12</v>
      </c>
      <c r="H24" s="51" t="s">
        <v>42</v>
      </c>
      <c r="I24" s="51" t="s">
        <v>41</v>
      </c>
      <c r="J24" s="51" t="s">
        <v>43</v>
      </c>
      <c r="K24" s="51" t="s">
        <v>35</v>
      </c>
      <c r="L24" s="51" t="s">
        <v>34</v>
      </c>
      <c r="M24" s="52" t="s">
        <v>40</v>
      </c>
      <c r="N24" s="51" t="s">
        <v>21</v>
      </c>
      <c r="O24" s="53" t="s">
        <v>11</v>
      </c>
      <c r="P24" s="54" t="s">
        <v>47</v>
      </c>
      <c r="Q24" s="55"/>
      <c r="R24" s="56"/>
      <c r="S24" s="56"/>
      <c r="T24" s="56"/>
      <c r="U24" s="57"/>
      <c r="V24" s="58"/>
      <c r="W24" s="59"/>
      <c r="X24" s="59"/>
      <c r="Y24" s="60">
        <f>V24*Q24</f>
        <v>0</v>
      </c>
      <c r="Z24" s="60">
        <f>W24*Q24</f>
        <v>0</v>
      </c>
      <c r="AA24" s="61">
        <f>X24*Q24</f>
        <v>0</v>
      </c>
      <c r="AB24" s="58"/>
      <c r="AC24" s="59"/>
      <c r="AD24" s="59"/>
      <c r="AE24" s="60">
        <f>AB24*R24</f>
        <v>0</v>
      </c>
      <c r="AF24" s="60">
        <f>AC24*R24</f>
        <v>0</v>
      </c>
      <c r="AG24" s="61">
        <f>AD24*R24</f>
        <v>0</v>
      </c>
      <c r="AH24" s="58"/>
      <c r="AI24" s="59"/>
      <c r="AJ24" s="59"/>
      <c r="AK24" s="60">
        <f>AH24*S24</f>
        <v>0</v>
      </c>
      <c r="AL24" s="60">
        <f>AI24*S24</f>
        <v>0</v>
      </c>
      <c r="AM24" s="61">
        <f>AJ24*S24</f>
        <v>0</v>
      </c>
      <c r="AN24" s="58"/>
      <c r="AO24" s="59"/>
      <c r="AP24" s="59"/>
      <c r="AQ24" s="60">
        <f>AN24*T24</f>
        <v>0</v>
      </c>
      <c r="AR24" s="60">
        <f>AO24*T24</f>
        <v>0</v>
      </c>
      <c r="AS24" s="61">
        <f>AP24*T24</f>
        <v>0</v>
      </c>
      <c r="AT24" s="58"/>
      <c r="AU24" s="59"/>
      <c r="AV24" s="59"/>
      <c r="AW24" s="60">
        <f>AT24*U24</f>
        <v>0</v>
      </c>
      <c r="AX24" s="60">
        <f>AU24*U24</f>
        <v>0</v>
      </c>
      <c r="AY24" s="61">
        <f>AV24*U24</f>
        <v>0</v>
      </c>
      <c r="AZ24" s="62">
        <f>AW24+AQ24+AK24+AE24+Y24</f>
        <v>0</v>
      </c>
      <c r="BA24" s="63">
        <f>AX24+AR24+AL24+AF24+Z24</f>
        <v>0</v>
      </c>
      <c r="BB24" s="64">
        <f>AY24+AS24+AM24+AG24+AA24</f>
        <v>0</v>
      </c>
    </row>
    <row r="25" spans="1:54" s="68" customFormat="1" ht="12.5" customHeight="1" x14ac:dyDescent="0.35">
      <c r="A25" s="49" t="s">
        <v>106</v>
      </c>
      <c r="B25" s="50" t="s">
        <v>12</v>
      </c>
      <c r="C25" s="50" t="s">
        <v>107</v>
      </c>
      <c r="D25" s="50" t="s">
        <v>23</v>
      </c>
      <c r="E25" s="50" t="s">
        <v>16</v>
      </c>
      <c r="F25" s="50" t="s">
        <v>24</v>
      </c>
      <c r="G25" s="50" t="s">
        <v>108</v>
      </c>
      <c r="H25" s="51" t="s">
        <v>36</v>
      </c>
      <c r="I25" s="51" t="s">
        <v>16</v>
      </c>
      <c r="J25" s="51" t="s">
        <v>37</v>
      </c>
      <c r="K25" s="51" t="s">
        <v>33</v>
      </c>
      <c r="L25" s="51" t="s">
        <v>34</v>
      </c>
      <c r="M25" s="52" t="s">
        <v>10</v>
      </c>
      <c r="N25" s="51" t="s">
        <v>21</v>
      </c>
      <c r="O25" s="53" t="s">
        <v>11</v>
      </c>
      <c r="P25" s="54" t="s">
        <v>47</v>
      </c>
      <c r="Q25" s="49">
        <v>10</v>
      </c>
      <c r="R25" s="50">
        <v>12</v>
      </c>
      <c r="S25" s="50">
        <v>12</v>
      </c>
      <c r="T25" s="50">
        <v>12</v>
      </c>
      <c r="U25" s="65">
        <v>12</v>
      </c>
      <c r="V25" s="58"/>
      <c r="W25" s="59"/>
      <c r="X25" s="59"/>
      <c r="Y25" s="60">
        <f>V25*Q25</f>
        <v>0</v>
      </c>
      <c r="Z25" s="60">
        <f>W25*Q25</f>
        <v>0</v>
      </c>
      <c r="AA25" s="61">
        <f>X25*Q25</f>
        <v>0</v>
      </c>
      <c r="AB25" s="58"/>
      <c r="AC25" s="59"/>
      <c r="AD25" s="59"/>
      <c r="AE25" s="60">
        <f>AB25*R25</f>
        <v>0</v>
      </c>
      <c r="AF25" s="60">
        <f>AC25*R25</f>
        <v>0</v>
      </c>
      <c r="AG25" s="61">
        <f>AD25*R25</f>
        <v>0</v>
      </c>
      <c r="AH25" s="58"/>
      <c r="AI25" s="59"/>
      <c r="AJ25" s="59"/>
      <c r="AK25" s="60">
        <f>AH25*S25</f>
        <v>0</v>
      </c>
      <c r="AL25" s="60">
        <f>AI25*S25</f>
        <v>0</v>
      </c>
      <c r="AM25" s="61">
        <f>AJ25*S25</f>
        <v>0</v>
      </c>
      <c r="AN25" s="58"/>
      <c r="AO25" s="59"/>
      <c r="AP25" s="59"/>
      <c r="AQ25" s="60">
        <f>AN25*T25</f>
        <v>0</v>
      </c>
      <c r="AR25" s="60">
        <f>AO25*T25</f>
        <v>0</v>
      </c>
      <c r="AS25" s="61">
        <f>AP25*T25</f>
        <v>0</v>
      </c>
      <c r="AT25" s="58"/>
      <c r="AU25" s="59"/>
      <c r="AV25" s="59"/>
      <c r="AW25" s="60">
        <f>AT25*U25</f>
        <v>0</v>
      </c>
      <c r="AX25" s="60">
        <f>AU25*U25</f>
        <v>0</v>
      </c>
      <c r="AY25" s="61">
        <f>AV25*U25</f>
        <v>0</v>
      </c>
      <c r="AZ25" s="62">
        <f>AW25+AQ25+AK25+AE25+Y25</f>
        <v>0</v>
      </c>
      <c r="BA25" s="63">
        <f>AX25+AR25+AL25+AF25+Z25</f>
        <v>0</v>
      </c>
      <c r="BB25" s="64">
        <f>AY25+AS25+AM25+AG25+AA25</f>
        <v>0</v>
      </c>
    </row>
    <row r="26" spans="1:54" s="68" customFormat="1" ht="12.5" customHeight="1" x14ac:dyDescent="0.35">
      <c r="A26" s="49" t="s">
        <v>109</v>
      </c>
      <c r="B26" s="50" t="s">
        <v>12</v>
      </c>
      <c r="C26" s="50" t="s">
        <v>107</v>
      </c>
      <c r="D26" s="50" t="s">
        <v>23</v>
      </c>
      <c r="E26" s="50" t="s">
        <v>16</v>
      </c>
      <c r="F26" s="50" t="s">
        <v>24</v>
      </c>
      <c r="G26" s="50" t="s">
        <v>108</v>
      </c>
      <c r="H26" s="51" t="s">
        <v>36</v>
      </c>
      <c r="I26" s="51" t="s">
        <v>16</v>
      </c>
      <c r="J26" s="51" t="s">
        <v>37</v>
      </c>
      <c r="K26" s="51" t="s">
        <v>33</v>
      </c>
      <c r="L26" s="51" t="s">
        <v>34</v>
      </c>
      <c r="M26" s="52" t="s">
        <v>110</v>
      </c>
      <c r="N26" s="51" t="s">
        <v>21</v>
      </c>
      <c r="O26" s="53" t="s">
        <v>11</v>
      </c>
      <c r="P26" s="54" t="s">
        <v>47</v>
      </c>
      <c r="Q26" s="49">
        <v>6</v>
      </c>
      <c r="R26" s="50">
        <v>20</v>
      </c>
      <c r="S26" s="50">
        <v>20</v>
      </c>
      <c r="T26" s="50">
        <v>20</v>
      </c>
      <c r="U26" s="65">
        <v>20</v>
      </c>
      <c r="V26" s="58"/>
      <c r="W26" s="59"/>
      <c r="X26" s="59"/>
      <c r="Y26" s="60">
        <f>V26*Q26</f>
        <v>0</v>
      </c>
      <c r="Z26" s="60">
        <f>W26*Q26</f>
        <v>0</v>
      </c>
      <c r="AA26" s="61">
        <f>X26*Q26</f>
        <v>0</v>
      </c>
      <c r="AB26" s="58"/>
      <c r="AC26" s="59"/>
      <c r="AD26" s="59"/>
      <c r="AE26" s="60">
        <f>AB26*R26</f>
        <v>0</v>
      </c>
      <c r="AF26" s="60">
        <f>AC26*R26</f>
        <v>0</v>
      </c>
      <c r="AG26" s="61">
        <f>AD26*R26</f>
        <v>0</v>
      </c>
      <c r="AH26" s="58"/>
      <c r="AI26" s="59"/>
      <c r="AJ26" s="59"/>
      <c r="AK26" s="60">
        <f>AH26*S26</f>
        <v>0</v>
      </c>
      <c r="AL26" s="60">
        <f>AI26*S26</f>
        <v>0</v>
      </c>
      <c r="AM26" s="61">
        <f>AJ26*S26</f>
        <v>0</v>
      </c>
      <c r="AN26" s="58"/>
      <c r="AO26" s="59"/>
      <c r="AP26" s="59"/>
      <c r="AQ26" s="60">
        <f>AN26*T26</f>
        <v>0</v>
      </c>
      <c r="AR26" s="60">
        <f>AO26*T26</f>
        <v>0</v>
      </c>
      <c r="AS26" s="61">
        <f>AP26*T26</f>
        <v>0</v>
      </c>
      <c r="AT26" s="58"/>
      <c r="AU26" s="59"/>
      <c r="AV26" s="59"/>
      <c r="AW26" s="60">
        <f>AT26*U26</f>
        <v>0</v>
      </c>
      <c r="AX26" s="60">
        <f>AU26*U26</f>
        <v>0</v>
      </c>
      <c r="AY26" s="61">
        <f>AV26*U26</f>
        <v>0</v>
      </c>
      <c r="AZ26" s="62">
        <f>AW26+AQ26+AK26+AE26+Y26</f>
        <v>0</v>
      </c>
      <c r="BA26" s="63">
        <f>AX26+AR26+AL26+AF26+Z26</f>
        <v>0</v>
      </c>
      <c r="BB26" s="64">
        <f>AY26+AS26+AM26+AG26+AA26</f>
        <v>0</v>
      </c>
    </row>
  </sheetData>
  <autoFilter ref="A2:U6" xr:uid="{AC83FC4A-C092-476B-A313-5F07491349FC}">
    <sortState ref="A4:U6">
      <sortCondition ref="P3:P6"/>
    </sortState>
  </autoFilter>
  <mergeCells count="23">
    <mergeCell ref="AN1:AS1"/>
    <mergeCell ref="AT1:AY1"/>
    <mergeCell ref="AZ1:BB1"/>
    <mergeCell ref="M1:M2"/>
    <mergeCell ref="N1:N2"/>
    <mergeCell ref="O1:O2"/>
    <mergeCell ref="V1:AA1"/>
    <mergeCell ref="AB1:AG1"/>
    <mergeCell ref="AH1:AM1"/>
    <mergeCell ref="Q1:U1"/>
    <mergeCell ref="L1:L2"/>
    <mergeCell ref="P1:P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3" ma:contentTypeDescription="Create a new document." ma:contentTypeScope="" ma:versionID="2c406daca97fb3bdfd95875561c73430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d3686119e2887daec7c3d738c479704c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560081-880D-4684-9F61-DEF56D9EC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142BDD-0E97-4B5C-94D8-158AA532E6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BE0DFF-7A3C-43C4-9693-7896BEF2F7A2}">
  <ds:schemaRefs>
    <ds:schemaRef ds:uri="http://purl.org/dc/dcmitype/"/>
    <ds:schemaRef ds:uri="939104b8-ef06-475b-b181-42eb1d854805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29617f3b-f18b-44b2-83d8-b0043844f7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2022-07-28T07:54:59Z</dcterms:created>
  <dcterms:modified xsi:type="dcterms:W3CDTF">2022-09-28T10:41:32Z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